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2" activeTab="6"/>
  </bookViews>
  <sheets>
    <sheet name="表8-本级平衡 " sheetId="15" r:id="rId1"/>
    <sheet name="表9-2023年本级收入执行" sheetId="7" r:id="rId2"/>
    <sheet name="表10-2023年本级支出执行" sheetId="8" r:id="rId3"/>
    <sheet name="表11-2023年本级结余执行" sheetId="9" r:id="rId4"/>
    <sheet name="表12-2024年本级收入预算" sheetId="10" r:id="rId5"/>
    <sheet name="表13-2024年本级支出预算" sheetId="11" r:id="rId6"/>
    <sheet name="表14-2024年本级结余预算" sheetId="12" r:id="rId7"/>
  </sheets>
  <definedNames>
    <definedName name="_xlnm.Print_Area" localSheetId="2">'表10-2023年本级支出执行'!$A$1:$D$20</definedName>
    <definedName name="_xlnm.Print_Area" localSheetId="3">'表11-2023年本级结余执行'!$A$1:$D$11</definedName>
    <definedName name="_xlnm.Print_Area" localSheetId="4">'表12-2024年本级收入预算'!$A$1:$D$35</definedName>
    <definedName name="_xlnm.Print_Area" localSheetId="5">'表13-2024年本级支出预算'!$A$1:$D$20</definedName>
    <definedName name="_xlnm.Print_Area" localSheetId="6">'表14-2024年本级结余预算'!$A$1:$D$11</definedName>
    <definedName name="_xlnm.Print_Area" localSheetId="0">'表8-本级平衡 '!$A$1:$H$21</definedName>
    <definedName name="_xlnm.Print_Area" localSheetId="1">'表9-2023年本级收入执行'!$A$1:$D$35</definedName>
    <definedName name="_xlnm.Print_Titles" localSheetId="0">'表8-本级平衡 '!$1:$4</definedName>
  </definedNames>
  <calcPr calcId="144525"/>
</workbook>
</file>

<file path=xl/sharedStrings.xml><?xml version="1.0" encoding="utf-8"?>
<sst xmlns="http://schemas.openxmlformats.org/spreadsheetml/2006/main" count="188" uniqueCount="82">
  <si>
    <t>表八：2023年奎屯市本级社会保险基金预算执行情况和2024年奎屯市本级社会保险基金预算安排平衡表</t>
  </si>
  <si>
    <t>单位：万元</t>
  </si>
  <si>
    <t>收                              入</t>
  </si>
  <si>
    <t>支                           出</t>
  </si>
  <si>
    <t>科目代码</t>
  </si>
  <si>
    <t>科目名称</t>
  </si>
  <si>
    <t>2023年执行数</t>
  </si>
  <si>
    <t>2024年预算数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</si>
  <si>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</si>
  <si>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</si>
  <si>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</si>
  <si>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</si>
  <si>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</si>
  <si>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</si>
  <si>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</si>
  <si>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</si>
  <si>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</si>
  <si>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</si>
  <si>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</si>
  <si>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</si>
  <si>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</si>
  <si>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</si>
  <si>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</si>
  <si>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</si>
  <si>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</si>
  <si>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</si>
  <si>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</si>
  <si>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</si>
  <si>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</si>
  <si>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</si>
  <si>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</si>
  <si>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</si>
  <si>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收入总计</t>
  </si>
  <si>
    <t>支出总计</t>
  </si>
  <si>
    <t xml:space="preserve"> 表九：2023年奎屯市本级社会保险基金预算收入执行情况表</t>
  </si>
  <si>
    <t>项  目</t>
  </si>
  <si>
    <t>2023年预算调整数</t>
  </si>
  <si>
    <t>2023年预计执行数</t>
  </si>
  <si>
    <t>2023年预计执行数为预算数的%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</si>
  <si>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</si>
  <si>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</si>
  <si>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</si>
  <si>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</si>
  <si>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</si>
  <si>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</si>
  <si>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</si>
  <si>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</si>
  <si>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</si>
  <si>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</si>
  <si>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表十：2023年奎屯市本级社会保险基金预算支出执行情况表</t>
  </si>
  <si>
    <t>项　目</t>
  </si>
  <si>
    <t>全区社会保险基金支出合计</t>
  </si>
  <si>
    <t>　　其中：社会保险待遇支出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</si>
  <si>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</si>
  <si>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</si>
  <si>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</si>
  <si>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</si>
  <si>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</si>
  <si>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</si>
  <si>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</si>
  <si>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</si>
  <si>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</si>
  <si>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</si>
  <si>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</si>
  <si>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表十一：2023年奎屯市本级社会保险基金预算结余情况表</t>
  </si>
  <si>
    <t>2023年年末累计结余预算调整数</t>
  </si>
  <si>
    <t>2023年年末累计结余预计执行数</t>
  </si>
  <si>
    <t>2023年执行数为预算数的%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</si>
  <si>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</si>
  <si>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</si>
  <si>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</si>
  <si>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</si>
  <si>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</si>
  <si>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</si>
  <si>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</si>
  <si>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</si>
  <si>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表十二：2024年奎屯市本级社会保险基金预算收入安排表</t>
  </si>
  <si>
    <t>预算数为上年预计执行数的%</t>
  </si>
  <si>
    <t>表十三：2024年奎屯市本级社会保险基金预算支出安排表</t>
  </si>
  <si>
    <t>表十四：2024年奎屯市本级社会保险基金预算结余安排表</t>
  </si>
  <si>
    <t>2024年年末累计结余预算数</t>
  </si>
  <si>
    <t>预算数为上年执行数的%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</si>
</sst>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%"/>
    <numFmt numFmtId="178" formatCode="#,##0_ ;[Red]\-#,##0\ "/>
    <numFmt numFmtId="179" formatCode="0_);[Red]\(0\)"/>
  </numFmts>
  <fonts count="36">
    <font>
      <sz val="10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3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仿宋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微软雅黑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2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35" fillId="15" borderId="12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0" fillId="2" borderId="0" xfId="0" applyFill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8" fontId="5" fillId="0" borderId="1" xfId="0" applyNumberFormat="1" applyFont="1" applyFill="1" applyBorder="1" applyAlignment="1" applyProtection="1">
      <alignment horizontal="righ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8" fontId="0" fillId="2" borderId="0" xfId="0" applyNumberFormat="1" applyFont="1" applyFill="1" applyBorder="1" applyAlignment="1" applyProtection="1"/>
    <xf numFmtId="177" fontId="2" fillId="0" borderId="1" xfId="0" applyNumberFormat="1" applyFont="1" applyFill="1" applyBorder="1" applyAlignment="1" applyProtection="1">
      <alignment horizontal="right" vertical="center" wrapText="1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vertical="center"/>
    </xf>
    <xf numFmtId="178" fontId="9" fillId="0" borderId="1" xfId="5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/>
    <xf numFmtId="176" fontId="0" fillId="2" borderId="0" xfId="0" applyNumberFormat="1" applyFont="1" applyFill="1" applyBorder="1" applyAlignment="1" applyProtection="1"/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left" vertical="top" wrapText="1"/>
    </xf>
    <xf numFmtId="0" fontId="5" fillId="0" borderId="0" xfId="44" applyFill="1">
      <alignment vertical="center"/>
    </xf>
    <xf numFmtId="0" fontId="11" fillId="0" borderId="0" xfId="44" applyNumberFormat="1" applyFont="1" applyFill="1" applyAlignment="1" applyProtection="1">
      <alignment horizontal="center" vertical="center"/>
    </xf>
    <xf numFmtId="0" fontId="0" fillId="0" borderId="0" xfId="44" applyNumberFormat="1" applyFont="1" applyFill="1" applyBorder="1" applyAlignment="1" applyProtection="1">
      <alignment horizontal="right"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0" fontId="4" fillId="0" borderId="3" xfId="44" applyFont="1" applyFill="1" applyBorder="1" applyAlignment="1">
      <alignment horizontal="center" vertical="center"/>
    </xf>
    <xf numFmtId="0" fontId="4" fillId="0" borderId="4" xfId="44" applyFont="1" applyFill="1" applyBorder="1" applyAlignment="1">
      <alignment horizontal="center" vertical="center"/>
    </xf>
    <xf numFmtId="0" fontId="4" fillId="0" borderId="5" xfId="44" applyFont="1" applyFill="1" applyBorder="1" applyAlignment="1">
      <alignment horizontal="center" vertical="center"/>
    </xf>
    <xf numFmtId="179" fontId="12" fillId="0" borderId="3" xfId="44" applyNumberFormat="1" applyFont="1" applyBorder="1" applyAlignment="1" applyProtection="1">
      <alignment horizontal="center" vertical="center" wrapText="1"/>
      <protection locked="0"/>
    </xf>
    <xf numFmtId="179" fontId="12" fillId="0" borderId="4" xfId="44" applyNumberFormat="1" applyFont="1" applyBorder="1" applyAlignment="1" applyProtection="1">
      <alignment horizontal="center" vertical="center" wrapText="1"/>
      <protection locked="0"/>
    </xf>
    <xf numFmtId="179" fontId="12" fillId="0" borderId="5" xfId="44" applyNumberFormat="1" applyFont="1" applyBorder="1" applyAlignment="1" applyProtection="1">
      <alignment horizontal="center" vertical="center" wrapText="1"/>
      <protection locked="0"/>
    </xf>
    <xf numFmtId="179" fontId="12" fillId="0" borderId="1" xfId="44" applyNumberFormat="1" applyFont="1" applyBorder="1" applyAlignment="1" applyProtection="1">
      <alignment horizontal="center" vertical="center" wrapText="1"/>
      <protection locked="0"/>
    </xf>
    <xf numFmtId="0" fontId="12" fillId="0" borderId="1" xfId="44" applyNumberFormat="1" applyFont="1" applyFill="1" applyBorder="1" applyAlignment="1" applyProtection="1">
      <alignment horizontal="center" vertical="center"/>
    </xf>
    <xf numFmtId="0" fontId="13" fillId="0" borderId="1" xfId="44" applyFont="1" applyFill="1" applyBorder="1" applyAlignment="1">
      <alignment horizontal="left" vertical="center"/>
    </xf>
    <xf numFmtId="0" fontId="13" fillId="0" borderId="1" xfId="44" applyNumberFormat="1" applyFont="1" applyFill="1" applyBorder="1" applyAlignment="1" applyProtection="1">
      <alignment vertical="center"/>
    </xf>
    <xf numFmtId="178" fontId="9" fillId="0" borderId="0" xfId="44" applyNumberFormat="1" applyFont="1" applyFill="1">
      <alignment vertical="center"/>
    </xf>
    <xf numFmtId="178" fontId="14" fillId="0" borderId="1" xfId="50" applyNumberFormat="1" applyFont="1" applyFill="1" applyBorder="1" applyAlignment="1" applyProtection="1">
      <alignment vertical="center"/>
    </xf>
    <xf numFmtId="0" fontId="12" fillId="0" borderId="1" xfId="44" applyFont="1" applyFill="1" applyBorder="1" applyAlignment="1">
      <alignment horizontal="center" vertical="center"/>
    </xf>
    <xf numFmtId="178" fontId="15" fillId="0" borderId="1" xfId="50" applyNumberFormat="1" applyFont="1" applyFill="1" applyBorder="1" applyAlignment="1">
      <alignment vertical="center"/>
    </xf>
    <xf numFmtId="0" fontId="12" fillId="0" borderId="1" xfId="44" applyNumberFormat="1" applyFont="1" applyFill="1" applyBorder="1" applyAlignment="1">
      <alignment horizontal="center" vertical="center"/>
    </xf>
    <xf numFmtId="0" fontId="0" fillId="0" borderId="0" xfId="44" applyFont="1" applyFill="1">
      <alignment vertical="center"/>
    </xf>
    <xf numFmtId="178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showZeros="0" zoomScale="90" zoomScaleNormal="90" workbookViewId="0">
      <selection activeCell="H14" sqref="H14"/>
    </sheetView>
  </sheetViews>
  <sheetFormatPr defaultColWidth="10.2857142857143" defaultRowHeight="14.25" outlineLevelCol="7"/>
  <cols>
    <col min="1" max="1" width="11.7142857142857" style="29" customWidth="1"/>
    <col min="2" max="2" width="53.2857142857143" style="29" customWidth="1"/>
    <col min="3" max="4" width="15.7142857142857" style="29" customWidth="1"/>
    <col min="5" max="5" width="11.7142857142857" style="29" customWidth="1"/>
    <col min="6" max="6" width="54.8571428571429" style="29" customWidth="1"/>
    <col min="7" max="8" width="15.8571428571429" style="29" customWidth="1"/>
    <col min="9" max="16384" width="10.2857142857143" style="29"/>
  </cols>
  <sheetData>
    <row r="1" ht="36.75" customHeight="1" spans="1:8">
      <c r="A1" s="30" t="s">
        <v>0</v>
      </c>
      <c r="B1" s="30"/>
      <c r="C1" s="30"/>
      <c r="D1" s="30"/>
      <c r="E1" s="30"/>
      <c r="F1" s="30"/>
      <c r="G1" s="30"/>
      <c r="H1" s="30"/>
    </row>
    <row r="2" ht="15" customHeight="1" spans="2:8">
      <c r="B2" s="31"/>
      <c r="C2" s="31"/>
      <c r="D2" s="31"/>
      <c r="E2" s="31"/>
      <c r="F2" s="31"/>
      <c r="G2" s="31"/>
      <c r="H2" s="32" t="s">
        <v>1</v>
      </c>
    </row>
    <row r="3" ht="31.9" customHeight="1" spans="1:8">
      <c r="A3" s="33" t="s">
        <v>2</v>
      </c>
      <c r="B3" s="34"/>
      <c r="C3" s="34"/>
      <c r="D3" s="35"/>
      <c r="E3" s="36" t="s">
        <v>3</v>
      </c>
      <c r="F3" s="37"/>
      <c r="G3" s="37"/>
      <c r="H3" s="38"/>
    </row>
    <row r="4" ht="31.9" customHeight="1" spans="1:8">
      <c r="A4" s="39" t="s">
        <v>4</v>
      </c>
      <c r="B4" s="40" t="s">
        <v>5</v>
      </c>
      <c r="C4" s="39" t="s">
        <v>6</v>
      </c>
      <c r="D4" s="39" t="s">
        <v>7</v>
      </c>
      <c r="E4" s="39" t="s">
        <v>4</v>
      </c>
      <c r="F4" s="40" t="s">
        <v>5</v>
      </c>
      <c r="G4" s="39" t="s">
        <v>6</v>
      </c>
      <c r="H4" s="39" t="s">
        <v>7</v>
      </c>
    </row>
    <row r="5" ht="28.15" customHeight="1" spans="1:8">
      <c r="A5" s="41">
        <v>10201</v>
      </c>
      <c r="B5" s="42" t="s">
        <v>8</v>
      </c>
      <c r="C5" s="22"/>
      <c r="D5" s="22"/>
      <c r="E5" s="41">
        <v>20901</v>
      </c>
      <c r="F5" s="42" t="s">
        <v>9</v>
      </c>
      <c r="G5" s="22"/>
      <c r="H5" s="22"/>
    </row>
    <row r="6" ht="28.15" customHeight="1" spans="1:8">
      <c r="A6" s="41">
        <v>10202</v>
      </c>
      <c r="B6" s="42" t="s">
        <v>10</v>
      </c>
      <c r="C6" s="22"/>
      <c r="D6" s="22"/>
      <c r="E6" s="41">
        <v>20902</v>
      </c>
      <c r="F6" s="42" t="s">
        <v>11</v>
      </c>
      <c r="G6" s="22"/>
      <c r="H6" s="22"/>
    </row>
    <row r="7" ht="28.15" customHeight="1" spans="1:8">
      <c r="A7" s="41">
        <v>10203</v>
      </c>
      <c r="B7" s="42" t="s">
        <v>12</v>
      </c>
      <c r="C7" s="22"/>
      <c r="D7" s="22"/>
      <c r="E7" s="41">
        <v>20903</v>
      </c>
      <c r="F7" s="42" t="s">
        <v>13</v>
      </c>
      <c r="G7" s="22"/>
      <c r="H7" s="22"/>
    </row>
    <row r="8" ht="28.15" customHeight="1" spans="1:8">
      <c r="A8" s="41">
        <v>10204</v>
      </c>
      <c r="B8" s="42" t="s">
        <v>14</v>
      </c>
      <c r="C8" s="22"/>
      <c r="D8" s="22"/>
      <c r="E8" s="41">
        <v>20904</v>
      </c>
      <c r="F8" s="42" t="s">
        <v>15</v>
      </c>
      <c r="G8" s="22"/>
      <c r="H8" s="22"/>
    </row>
    <row r="9" ht="28.15" customHeight="1" spans="1:8">
      <c r="A9" s="41">
        <v>10210</v>
      </c>
      <c r="B9" s="42" t="s">
        <v>16</v>
      </c>
      <c r="C9" s="22">
        <v>1012</v>
      </c>
      <c r="D9" s="22">
        <v>1086</v>
      </c>
      <c r="E9" s="41">
        <v>20910</v>
      </c>
      <c r="F9" s="42" t="s">
        <v>17</v>
      </c>
      <c r="G9" s="22">
        <v>282</v>
      </c>
      <c r="H9" s="22">
        <v>347</v>
      </c>
    </row>
    <row r="10" ht="28.15" customHeight="1" spans="1:8">
      <c r="A10" s="41">
        <v>10211</v>
      </c>
      <c r="B10" s="42" t="s">
        <v>18</v>
      </c>
      <c r="C10" s="22">
        <v>25908</v>
      </c>
      <c r="D10" s="22">
        <v>27856</v>
      </c>
      <c r="E10" s="41">
        <v>20911</v>
      </c>
      <c r="F10" s="42" t="s">
        <v>19</v>
      </c>
      <c r="G10" s="22">
        <v>30354</v>
      </c>
      <c r="H10" s="22">
        <v>32721</v>
      </c>
    </row>
    <row r="11" ht="28.15" customHeight="1" spans="1:8">
      <c r="A11" s="41">
        <v>10212</v>
      </c>
      <c r="B11" s="42" t="s">
        <v>20</v>
      </c>
      <c r="C11" s="22"/>
      <c r="D11" s="22"/>
      <c r="E11" s="41">
        <v>20912</v>
      </c>
      <c r="F11" s="42" t="s">
        <v>21</v>
      </c>
      <c r="G11" s="22"/>
      <c r="H11" s="22"/>
    </row>
    <row r="12" ht="28.15" customHeight="1" spans="1:8">
      <c r="A12" s="41"/>
      <c r="B12" s="42"/>
      <c r="C12" s="22"/>
      <c r="D12" s="22"/>
      <c r="E12" s="41"/>
      <c r="F12" s="42"/>
      <c r="G12" s="22"/>
      <c r="H12" s="22"/>
    </row>
    <row r="13" ht="28.15" customHeight="1" spans="1:8">
      <c r="A13" s="41">
        <v>102</v>
      </c>
      <c r="B13" s="40" t="s">
        <v>22</v>
      </c>
      <c r="C13" s="22">
        <f t="shared" ref="C13:H13" si="0">SUM(C5:C11)</f>
        <v>26920</v>
      </c>
      <c r="D13" s="22">
        <f t="shared" si="0"/>
        <v>28942</v>
      </c>
      <c r="E13" s="41">
        <v>209</v>
      </c>
      <c r="F13" s="40" t="s">
        <v>23</v>
      </c>
      <c r="G13" s="22">
        <f t="shared" si="0"/>
        <v>30636</v>
      </c>
      <c r="H13" s="22">
        <f t="shared" si="0"/>
        <v>33068</v>
      </c>
    </row>
    <row r="14" ht="28.15" customHeight="1" spans="1:8">
      <c r="A14" s="41">
        <v>11008</v>
      </c>
      <c r="B14" s="42" t="s">
        <v>24</v>
      </c>
      <c r="C14" s="22">
        <v>3768</v>
      </c>
      <c r="D14" s="22">
        <v>5582</v>
      </c>
      <c r="E14" s="41">
        <v>23009</v>
      </c>
      <c r="F14" s="42" t="s">
        <v>25</v>
      </c>
      <c r="G14" s="43">
        <v>5582</v>
      </c>
      <c r="H14" s="44">
        <v>6986</v>
      </c>
    </row>
    <row r="15" ht="28.15" customHeight="1" spans="1:8">
      <c r="A15" s="41">
        <v>11017</v>
      </c>
      <c r="B15" s="42" t="s">
        <v>26</v>
      </c>
      <c r="C15" s="22">
        <v>5530</v>
      </c>
      <c r="D15" s="22">
        <v>5530</v>
      </c>
      <c r="E15" s="41">
        <v>23018</v>
      </c>
      <c r="F15" s="42" t="s">
        <v>27</v>
      </c>
      <c r="G15" s="22"/>
      <c r="H15" s="22"/>
    </row>
    <row r="16" ht="28.15" customHeight="1" spans="1:8">
      <c r="A16" s="41"/>
      <c r="B16" s="42" t="s">
        <v>28</v>
      </c>
      <c r="C16" s="22"/>
      <c r="D16" s="22"/>
      <c r="E16" s="41"/>
      <c r="F16" s="42"/>
      <c r="G16" s="22"/>
      <c r="H16" s="22"/>
    </row>
    <row r="17" ht="28.15" customHeight="1" spans="1:8">
      <c r="A17" s="41">
        <v>11018</v>
      </c>
      <c r="B17" s="42" t="s">
        <v>29</v>
      </c>
      <c r="C17" s="22"/>
      <c r="D17" s="22"/>
      <c r="E17" s="41">
        <v>23019</v>
      </c>
      <c r="F17" s="42" t="s">
        <v>30</v>
      </c>
      <c r="G17" s="22"/>
      <c r="H17" s="22"/>
    </row>
    <row r="18" ht="28.15" customHeight="1" spans="1:8">
      <c r="A18" s="41"/>
      <c r="B18" s="42"/>
      <c r="C18" s="22"/>
      <c r="D18" s="22"/>
      <c r="E18" s="41"/>
      <c r="F18" s="42" t="s">
        <v>31</v>
      </c>
      <c r="G18" s="22"/>
      <c r="H18" s="22"/>
    </row>
    <row r="19" ht="28.15" customHeight="1" spans="1:8">
      <c r="A19" s="41"/>
      <c r="B19" s="42"/>
      <c r="C19" s="22"/>
      <c r="D19" s="22"/>
      <c r="E19" s="41"/>
      <c r="F19" s="42"/>
      <c r="G19" s="22"/>
      <c r="H19" s="22"/>
    </row>
    <row r="20" ht="28.15" customHeight="1" spans="1:8">
      <c r="A20" s="41"/>
      <c r="B20" s="45" t="s">
        <v>32</v>
      </c>
      <c r="C20" s="46">
        <f>SUM(C13:C15,C17)</f>
        <v>36218</v>
      </c>
      <c r="D20" s="46">
        <f>SUM(D13:D15,D17)</f>
        <v>40054</v>
      </c>
      <c r="E20" s="41"/>
      <c r="F20" s="47" t="s">
        <v>33</v>
      </c>
      <c r="G20" s="46">
        <f>SUM(G13:G17)</f>
        <v>36218</v>
      </c>
      <c r="H20" s="46">
        <f>SUM(H13:H17)</f>
        <v>40054</v>
      </c>
    </row>
    <row r="21" ht="26.1" customHeight="1" spans="2:8">
      <c r="B21" s="48"/>
      <c r="C21" s="48"/>
      <c r="D21" s="48"/>
      <c r="E21" s="48"/>
      <c r="F21" s="48"/>
      <c r="G21" s="48"/>
      <c r="H21" s="48"/>
    </row>
    <row r="22" spans="2:8">
      <c r="B22" s="48"/>
      <c r="C22" s="49">
        <f>C20-G20</f>
        <v>0</v>
      </c>
      <c r="D22" s="49">
        <f>D20-H20</f>
        <v>0</v>
      </c>
      <c r="E22" s="48"/>
      <c r="F22" s="48"/>
      <c r="G22" s="49"/>
      <c r="H22" s="48"/>
    </row>
    <row r="23" spans="2:8">
      <c r="B23" s="48"/>
      <c r="C23" s="48"/>
      <c r="D23" s="48"/>
      <c r="E23" s="48"/>
      <c r="F23" s="48"/>
      <c r="G23" s="49"/>
      <c r="H23" s="48"/>
    </row>
    <row r="24" spans="2:8">
      <c r="B24" s="48"/>
      <c r="C24" s="48"/>
      <c r="D24" s="48"/>
      <c r="E24" s="48"/>
      <c r="F24" s="48"/>
      <c r="G24" s="48"/>
      <c r="H24" s="49"/>
    </row>
    <row r="25" spans="2:8">
      <c r="B25" s="48"/>
      <c r="C25" s="48"/>
      <c r="D25" s="48"/>
      <c r="E25" s="48"/>
      <c r="F25" s="48"/>
      <c r="G25" s="48"/>
      <c r="H25" s="48"/>
    </row>
    <row r="26" spans="2:8">
      <c r="B26" s="48"/>
      <c r="C26"/>
      <c r="D26"/>
      <c r="E26" s="48"/>
      <c r="H26" s="48"/>
    </row>
    <row r="27" spans="2:8">
      <c r="B27" s="48"/>
      <c r="C27"/>
      <c r="D27"/>
      <c r="E27" s="48"/>
      <c r="H27" s="48"/>
    </row>
    <row r="28" spans="2:8">
      <c r="B28" s="48"/>
      <c r="C28"/>
      <c r="D28"/>
      <c r="E28" s="48"/>
      <c r="H28" s="48"/>
    </row>
    <row r="29" spans="2:8">
      <c r="B29" s="48"/>
      <c r="C29"/>
      <c r="D29"/>
      <c r="E29" s="48"/>
      <c r="F29" s="48"/>
      <c r="G29" s="48"/>
      <c r="H29" s="48"/>
    </row>
    <row r="30" spans="2:8">
      <c r="B30" s="48"/>
      <c r="C30"/>
      <c r="D30"/>
      <c r="E30" s="48"/>
      <c r="F30" s="48"/>
      <c r="G30" s="48"/>
      <c r="H30" s="48"/>
    </row>
    <row r="31" spans="2:8">
      <c r="B31" s="48"/>
      <c r="C31"/>
      <c r="D31"/>
      <c r="E31" s="48"/>
      <c r="F31" s="48"/>
      <c r="G31" s="48"/>
      <c r="H31" s="48"/>
    </row>
    <row r="32" spans="2:8">
      <c r="B32" s="48"/>
      <c r="C32"/>
      <c r="D32"/>
      <c r="E32" s="48"/>
      <c r="F32" s="48"/>
      <c r="G32" s="48"/>
      <c r="H32" s="48"/>
    </row>
    <row r="33" spans="2:8">
      <c r="B33" s="48"/>
      <c r="C33"/>
      <c r="D33"/>
      <c r="E33" s="48"/>
      <c r="F33" s="48"/>
      <c r="G33" s="48"/>
      <c r="H33" s="48"/>
    </row>
    <row r="34" spans="2:8">
      <c r="B34" s="48"/>
      <c r="C34"/>
      <c r="D34"/>
      <c r="E34" s="48"/>
      <c r="F34" s="48"/>
      <c r="G34" s="48"/>
      <c r="H34" s="48"/>
    </row>
    <row r="35" spans="2:8">
      <c r="B35" s="48"/>
      <c r="C35"/>
      <c r="D35"/>
      <c r="E35" s="48"/>
      <c r="F35" s="48"/>
      <c r="G35" s="48"/>
      <c r="H35" s="48"/>
    </row>
    <row r="36" spans="2:8">
      <c r="B36" s="48"/>
      <c r="C36"/>
      <c r="D36"/>
      <c r="E36" s="48"/>
      <c r="F36" s="48"/>
      <c r="G36" s="48"/>
      <c r="H36" s="48"/>
    </row>
    <row r="37" spans="2:8">
      <c r="B37" s="48"/>
      <c r="C37" s="48"/>
      <c r="D37" s="48"/>
      <c r="E37" s="48"/>
      <c r="F37" s="48"/>
      <c r="G37" s="48"/>
      <c r="H37" s="48"/>
    </row>
    <row r="38" spans="2:8">
      <c r="B38" s="48"/>
      <c r="C38" s="48"/>
      <c r="D38" s="48"/>
      <c r="E38" s="48"/>
      <c r="F38" s="48"/>
      <c r="G38" s="48"/>
      <c r="H38" s="48"/>
    </row>
    <row r="39" spans="2:8">
      <c r="B39" s="48"/>
      <c r="C39" s="48"/>
      <c r="D39" s="48"/>
      <c r="E39" s="48"/>
      <c r="F39" s="48"/>
      <c r="G39" s="48"/>
      <c r="H39" s="48"/>
    </row>
    <row r="40" spans="2:8">
      <c r="B40" s="48"/>
      <c r="C40" s="48"/>
      <c r="D40" s="48"/>
      <c r="E40" s="48"/>
      <c r="F40" s="48"/>
      <c r="G40" s="48"/>
      <c r="H40" s="48"/>
    </row>
    <row r="41" spans="2:8">
      <c r="B41" s="48"/>
      <c r="C41" s="48"/>
      <c r="D41" s="48"/>
      <c r="E41" s="48"/>
      <c r="F41" s="48"/>
      <c r="G41" s="48"/>
      <c r="H41" s="48"/>
    </row>
    <row r="42" spans="2:8">
      <c r="B42" s="48"/>
      <c r="C42" s="48"/>
      <c r="D42" s="48"/>
      <c r="E42" s="48"/>
      <c r="F42" s="48"/>
      <c r="G42" s="48"/>
      <c r="H42" s="48"/>
    </row>
    <row r="43" spans="2:8">
      <c r="B43" s="48"/>
      <c r="C43" s="48"/>
      <c r="D43" s="48"/>
      <c r="E43" s="48"/>
      <c r="F43" s="48"/>
      <c r="G43" s="48"/>
      <c r="H43" s="48"/>
    </row>
    <row r="44" spans="2:8">
      <c r="B44" s="48"/>
      <c r="C44" s="48"/>
      <c r="D44" s="48"/>
      <c r="E44" s="48"/>
      <c r="F44" s="48"/>
      <c r="G44" s="48"/>
      <c r="H44" s="48"/>
    </row>
    <row r="45" spans="2:8">
      <c r="B45" s="48"/>
      <c r="C45" s="48"/>
      <c r="D45" s="48"/>
      <c r="E45" s="48"/>
      <c r="F45" s="48"/>
      <c r="G45" s="48"/>
      <c r="H45" s="48"/>
    </row>
    <row r="46" spans="2:8">
      <c r="B46" s="48"/>
      <c r="C46" s="48"/>
      <c r="D46" s="48"/>
      <c r="E46" s="48"/>
      <c r="F46" s="48"/>
      <c r="G46" s="48"/>
      <c r="H46" s="48"/>
    </row>
    <row r="47" spans="2:8">
      <c r="B47" s="48"/>
      <c r="C47" s="48"/>
      <c r="D47" s="48"/>
      <c r="E47" s="48"/>
      <c r="F47" s="48"/>
      <c r="G47" s="48"/>
      <c r="H47" s="48"/>
    </row>
    <row r="48" spans="2:8">
      <c r="B48" s="48"/>
      <c r="C48" s="48"/>
      <c r="D48" s="48"/>
      <c r="E48" s="48"/>
      <c r="F48" s="48"/>
      <c r="G48" s="48"/>
      <c r="H48" s="48"/>
    </row>
    <row r="49" spans="2:8">
      <c r="B49" s="48"/>
      <c r="C49" s="48"/>
      <c r="D49" s="48"/>
      <c r="E49" s="48"/>
      <c r="F49" s="48"/>
      <c r="G49" s="48"/>
      <c r="H49" s="48"/>
    </row>
    <row r="50" spans="2:8">
      <c r="B50" s="48"/>
      <c r="C50" s="48"/>
      <c r="D50" s="48"/>
      <c r="E50" s="48"/>
      <c r="F50" s="48"/>
      <c r="G50" s="48"/>
      <c r="H50" s="48"/>
    </row>
    <row r="51" spans="2:8">
      <c r="B51" s="48"/>
      <c r="C51" s="48"/>
      <c r="D51" s="48"/>
      <c r="E51" s="48"/>
      <c r="F51" s="48"/>
      <c r="G51" s="48"/>
      <c r="H51" s="48"/>
    </row>
    <row r="52" spans="2:8">
      <c r="B52" s="48"/>
      <c r="C52" s="48"/>
      <c r="D52" s="48"/>
      <c r="E52" s="48"/>
      <c r="F52" s="48"/>
      <c r="G52" s="48"/>
      <c r="H52" s="48"/>
    </row>
    <row r="53" spans="2:8">
      <c r="B53" s="48"/>
      <c r="C53" s="48"/>
      <c r="D53" s="48"/>
      <c r="E53" s="48"/>
      <c r="F53" s="48"/>
      <c r="G53" s="48"/>
      <c r="H53" s="48"/>
    </row>
    <row r="54" spans="2:8">
      <c r="B54" s="48"/>
      <c r="C54" s="48"/>
      <c r="D54" s="48"/>
      <c r="E54" s="48"/>
      <c r="F54" s="48"/>
      <c r="G54" s="48"/>
      <c r="H54" s="48"/>
    </row>
    <row r="55" spans="2:8">
      <c r="B55" s="48"/>
      <c r="C55" s="48"/>
      <c r="D55" s="48"/>
      <c r="E55" s="48"/>
      <c r="F55" s="48"/>
      <c r="G55" s="48"/>
      <c r="H55" s="48"/>
    </row>
    <row r="56" spans="2:8">
      <c r="B56" s="48"/>
      <c r="C56" s="48"/>
      <c r="D56" s="48"/>
      <c r="E56" s="48"/>
      <c r="F56" s="48"/>
      <c r="G56" s="48"/>
      <c r="H56" s="48"/>
    </row>
    <row r="57" spans="2:8">
      <c r="B57" s="48"/>
      <c r="C57" s="48"/>
      <c r="D57" s="48"/>
      <c r="E57" s="48"/>
      <c r="F57" s="48"/>
      <c r="G57" s="48"/>
      <c r="H57" s="48"/>
    </row>
    <row r="58" spans="2:8">
      <c r="B58" s="48"/>
      <c r="C58" s="48"/>
      <c r="D58" s="48"/>
      <c r="E58" s="48"/>
      <c r="F58" s="48"/>
      <c r="G58" s="48"/>
      <c r="H58" s="48"/>
    </row>
    <row r="59" spans="2:8">
      <c r="B59" s="48"/>
      <c r="C59" s="48"/>
      <c r="D59" s="48"/>
      <c r="E59" s="48"/>
      <c r="F59" s="48"/>
      <c r="G59" s="48"/>
      <c r="H59" s="48"/>
    </row>
    <row r="60" spans="2:2">
      <c r="B60" s="48"/>
    </row>
    <row r="61" spans="2:2">
      <c r="B61" s="48"/>
    </row>
    <row r="62" spans="2:2">
      <c r="B62" s="48"/>
    </row>
    <row r="63" spans="2:2">
      <c r="B63" s="48"/>
    </row>
    <row r="64" spans="2:2">
      <c r="B64" s="48"/>
    </row>
    <row r="65" spans="2:2">
      <c r="B65" s="48"/>
    </row>
    <row r="66" spans="2:2">
      <c r="B66" s="48"/>
    </row>
    <row r="67" spans="2:2">
      <c r="B67" s="48"/>
    </row>
    <row r="68" spans="2:2">
      <c r="B68" s="48"/>
    </row>
    <row r="69" spans="2:2">
      <c r="B69" s="48"/>
    </row>
  </sheetData>
  <mergeCells count="4">
    <mergeCell ref="A1:H1"/>
    <mergeCell ref="B2:G2"/>
    <mergeCell ref="A3:D3"/>
    <mergeCell ref="E3:H3"/>
  </mergeCells>
  <printOptions horizontalCentered="1"/>
  <pageMargins left="0.31496062992126" right="0.21" top="0.590551181102362" bottom="0.433070866141732" header="0.236220472440945" footer="0.196850393700787"/>
  <pageSetup paperSize="9" scale="81" firstPageNumber="17" fitToHeight="0" orientation="landscape" useFirstPageNumber="1"/>
  <headerFooter>
    <oddFooter>&amp;C&amp;14-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6"/>
  <sheetViews>
    <sheetView showGridLines="0" showZeros="0" workbookViewId="0">
      <selection activeCell="C12" sqref="C12:C19"/>
    </sheetView>
  </sheetViews>
  <sheetFormatPr defaultColWidth="9.14285714285714" defaultRowHeight="12"/>
  <cols>
    <col min="1" max="1" width="42.7142857142857" style="1" customWidth="1"/>
    <col min="2" max="3" width="19.5714285714286" style="1" customWidth="1"/>
    <col min="4" max="4" width="19.1428571428571" style="1" customWidth="1"/>
    <col min="5" max="253" width="10.2857142857143" style="1" customWidth="1"/>
    <col min="254" max="16384" width="9.14285714285714" style="1"/>
  </cols>
  <sheetData>
    <row r="1" ht="36" customHeight="1" spans="1:253">
      <c r="A1" s="2" t="s">
        <v>34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ht="20.45" customHeight="1" spans="1:253">
      <c r="A2" s="27" t="s">
        <v>1</v>
      </c>
      <c r="B2" s="27"/>
      <c r="C2" s="27"/>
      <c r="D2" s="2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ht="36.75" customHeight="1" spans="1:253">
      <c r="A3" s="5" t="s">
        <v>35</v>
      </c>
      <c r="B3" s="5" t="s">
        <v>36</v>
      </c>
      <c r="C3" s="5" t="s">
        <v>37</v>
      </c>
      <c r="D3" s="5" t="s">
        <v>38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ht="20.85" customHeight="1" spans="1:253">
      <c r="A4" s="13" t="s">
        <v>39</v>
      </c>
      <c r="B4" s="6">
        <f t="shared" ref="B4:B7" si="0">B8+B12+B16+B20+B24+B28+B32</f>
        <v>26708</v>
      </c>
      <c r="C4" s="6">
        <f t="shared" ref="C4:C7" si="1">C8+C12+C16+C20+C24+C28+C32</f>
        <v>26920</v>
      </c>
      <c r="D4" s="14">
        <f t="shared" ref="D4:D7" si="2">C4/B4</f>
        <v>1.00793769657032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ht="20.85" customHeight="1" spans="1:253">
      <c r="A5" s="8" t="s">
        <v>40</v>
      </c>
      <c r="B5" s="6">
        <f t="shared" si="0"/>
        <v>15497</v>
      </c>
      <c r="C5" s="6">
        <f t="shared" si="1"/>
        <v>15621</v>
      </c>
      <c r="D5" s="14">
        <f t="shared" si="2"/>
        <v>1.00800154868684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ht="20.85" customHeight="1" spans="1:253">
      <c r="A6" s="8" t="s">
        <v>41</v>
      </c>
      <c r="B6" s="6">
        <f t="shared" si="0"/>
        <v>41</v>
      </c>
      <c r="C6" s="6">
        <f t="shared" si="1"/>
        <v>46</v>
      </c>
      <c r="D6" s="14">
        <f t="shared" si="2"/>
        <v>1.1219512195122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ht="20.85" customHeight="1" spans="1:253">
      <c r="A7" s="8" t="s">
        <v>42</v>
      </c>
      <c r="B7" s="6">
        <f t="shared" si="0"/>
        <v>10636</v>
      </c>
      <c r="C7" s="6">
        <f t="shared" si="1"/>
        <v>10640</v>
      </c>
      <c r="D7" s="14">
        <f t="shared" si="2"/>
        <v>1.00037608123355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ht="20.85" customHeight="1" spans="1:253">
      <c r="A8" s="8" t="s">
        <v>8</v>
      </c>
      <c r="B8" s="9"/>
      <c r="C8" s="22"/>
      <c r="D8" s="16">
        <f t="shared" ref="D8:D35" si="3">IFERROR(C8/B8,0)</f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ht="20.85" customHeight="1" spans="1:253">
      <c r="A9" s="8" t="s">
        <v>40</v>
      </c>
      <c r="B9" s="9"/>
      <c r="C9" s="9"/>
      <c r="D9" s="16">
        <f t="shared" si="3"/>
        <v>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ht="20.85" customHeight="1" spans="1:253">
      <c r="A10" s="8" t="s">
        <v>41</v>
      </c>
      <c r="B10" s="9"/>
      <c r="C10" s="9"/>
      <c r="D10" s="16">
        <f t="shared" si="3"/>
        <v>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ht="20.85" customHeight="1" spans="1:253">
      <c r="A11" s="8" t="s">
        <v>42</v>
      </c>
      <c r="B11" s="9"/>
      <c r="C11" s="9"/>
      <c r="D11" s="16">
        <f t="shared" si="3"/>
        <v>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ht="20.85" customHeight="1" spans="1:253">
      <c r="A12" s="8" t="s">
        <v>43</v>
      </c>
      <c r="B12" s="9">
        <v>25717</v>
      </c>
      <c r="C12" s="22">
        <v>25908</v>
      </c>
      <c r="D12" s="16">
        <f t="shared" si="3"/>
        <v>1.00742699381732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ht="20.85" customHeight="1" spans="1:253">
      <c r="A13" s="8" t="s">
        <v>40</v>
      </c>
      <c r="B13" s="9">
        <v>14785</v>
      </c>
      <c r="C13" s="9">
        <v>14903</v>
      </c>
      <c r="D13" s="16">
        <f t="shared" si="3"/>
        <v>1.00798106188705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ht="20.85" customHeight="1" spans="1:253">
      <c r="A14" s="8" t="s">
        <v>41</v>
      </c>
      <c r="B14" s="9">
        <v>10</v>
      </c>
      <c r="C14" s="9">
        <v>21</v>
      </c>
      <c r="D14" s="16">
        <f t="shared" si="3"/>
        <v>2.1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ht="20.85" customHeight="1" spans="1:253">
      <c r="A15" s="8" t="s">
        <v>42</v>
      </c>
      <c r="B15" s="9">
        <v>10420</v>
      </c>
      <c r="C15" s="9">
        <v>10420</v>
      </c>
      <c r="D15" s="16">
        <f t="shared" si="3"/>
        <v>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ht="20.85" customHeight="1" spans="1:253">
      <c r="A16" s="8" t="s">
        <v>44</v>
      </c>
      <c r="B16" s="9">
        <v>991</v>
      </c>
      <c r="C16" s="22">
        <v>1012</v>
      </c>
      <c r="D16" s="16">
        <f t="shared" si="3"/>
        <v>1.02119071644803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ht="20.85" customHeight="1" spans="1:253">
      <c r="A17" s="8" t="s">
        <v>40</v>
      </c>
      <c r="B17" s="9">
        <v>712</v>
      </c>
      <c r="C17" s="9">
        <v>718</v>
      </c>
      <c r="D17" s="16">
        <f t="shared" si="3"/>
        <v>1.00842696629213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ht="20.85" customHeight="1" spans="1:253">
      <c r="A18" s="8" t="s">
        <v>41</v>
      </c>
      <c r="B18" s="9">
        <v>31</v>
      </c>
      <c r="C18" s="9">
        <v>25</v>
      </c>
      <c r="D18" s="16">
        <f t="shared" si="3"/>
        <v>0.806451612903226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ht="20.85" customHeight="1" spans="1:253">
      <c r="A19" s="8" t="s">
        <v>42</v>
      </c>
      <c r="B19" s="9">
        <v>216</v>
      </c>
      <c r="C19" s="9">
        <v>220</v>
      </c>
      <c r="D19" s="16">
        <f t="shared" si="3"/>
        <v>1.01851851851852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ht="20.85" customHeight="1" spans="1:253">
      <c r="A20" s="8" t="s">
        <v>45</v>
      </c>
      <c r="B20" s="9"/>
      <c r="C20" s="22"/>
      <c r="D20" s="16">
        <f t="shared" si="3"/>
        <v>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ht="20.85" customHeight="1" spans="1:253">
      <c r="A21" s="8" t="s">
        <v>40</v>
      </c>
      <c r="B21" s="9"/>
      <c r="C21" s="9"/>
      <c r="D21" s="16">
        <f t="shared" si="3"/>
        <v>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ht="20.85" customHeight="1" spans="1:253">
      <c r="A22" s="8" t="s">
        <v>41</v>
      </c>
      <c r="B22" s="9"/>
      <c r="C22" s="9"/>
      <c r="D22" s="16">
        <f t="shared" si="3"/>
        <v>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ht="20.85" customHeight="1" spans="1:253">
      <c r="A23" s="8" t="s">
        <v>42</v>
      </c>
      <c r="B23" s="9"/>
      <c r="C23" s="9"/>
      <c r="D23" s="16">
        <f t="shared" si="3"/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ht="20.85" customHeight="1" spans="1:253">
      <c r="A24" s="8" t="s">
        <v>46</v>
      </c>
      <c r="B24" s="9"/>
      <c r="C24" s="22"/>
      <c r="D24" s="16">
        <f t="shared" si="3"/>
        <v>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ht="20.85" customHeight="1" spans="1:253">
      <c r="A25" s="8" t="s">
        <v>40</v>
      </c>
      <c r="B25" s="9"/>
      <c r="C25" s="9"/>
      <c r="D25" s="16">
        <f t="shared" si="3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ht="20.85" customHeight="1" spans="1:253">
      <c r="A26" s="8" t="s">
        <v>41</v>
      </c>
      <c r="B26" s="9"/>
      <c r="C26" s="9"/>
      <c r="D26" s="16">
        <f t="shared" si="3"/>
        <v>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ht="20.85" customHeight="1" spans="1:253">
      <c r="A27" s="8" t="s">
        <v>42</v>
      </c>
      <c r="B27" s="9"/>
      <c r="C27" s="9"/>
      <c r="D27" s="16">
        <f t="shared" si="3"/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ht="20.85" customHeight="1" spans="1:253">
      <c r="A28" s="8" t="s">
        <v>47</v>
      </c>
      <c r="B28" s="9"/>
      <c r="C28" s="22"/>
      <c r="D28" s="16">
        <f t="shared" si="3"/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ht="20.85" customHeight="1" spans="1:253">
      <c r="A29" s="8" t="s">
        <v>40</v>
      </c>
      <c r="B29" s="9"/>
      <c r="C29" s="9"/>
      <c r="D29" s="16">
        <f t="shared" si="3"/>
        <v>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ht="20.85" customHeight="1" spans="1:253">
      <c r="A30" s="8" t="s">
        <v>41</v>
      </c>
      <c r="B30" s="9"/>
      <c r="C30" s="9"/>
      <c r="D30" s="16">
        <f t="shared" si="3"/>
        <v>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ht="20.85" customHeight="1" spans="1:253">
      <c r="A31" s="8" t="s">
        <v>42</v>
      </c>
      <c r="B31" s="9"/>
      <c r="C31" s="9"/>
      <c r="D31" s="16">
        <f t="shared" si="3"/>
        <v>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ht="20.85" customHeight="1" spans="1:253">
      <c r="A32" s="8" t="s">
        <v>48</v>
      </c>
      <c r="B32" s="9"/>
      <c r="C32" s="22"/>
      <c r="D32" s="16">
        <f t="shared" si="3"/>
        <v>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ht="20.85" customHeight="1" spans="1:253">
      <c r="A33" s="8" t="s">
        <v>40</v>
      </c>
      <c r="B33" s="9"/>
      <c r="C33" s="9"/>
      <c r="D33" s="16">
        <f t="shared" si="3"/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</row>
    <row r="34" ht="20.85" customHeight="1" spans="1:253">
      <c r="A34" s="8" t="s">
        <v>41</v>
      </c>
      <c r="B34" s="9"/>
      <c r="C34" s="9"/>
      <c r="D34" s="16">
        <f t="shared" si="3"/>
        <v>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</row>
    <row r="35" ht="20.85" customHeight="1" spans="1:253">
      <c r="A35" s="8" t="s">
        <v>42</v>
      </c>
      <c r="B35" s="9"/>
      <c r="C35" s="9"/>
      <c r="D35" s="16">
        <f t="shared" si="3"/>
        <v>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ht="63.75" customHeight="1" spans="1:253">
      <c r="A36" s="25"/>
      <c r="B36" s="28"/>
      <c r="C36" s="28"/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</sheetData>
  <mergeCells count="3">
    <mergeCell ref="A1:D1"/>
    <mergeCell ref="A2:D2"/>
    <mergeCell ref="A36:D36"/>
  </mergeCells>
  <printOptions horizontalCentered="1"/>
  <pageMargins left="0.354330708661417" right="0.236220472440945" top="0.3" bottom="0.433070866141732" header="0.236220472440945" footer="0.236220472440945"/>
  <pageSetup paperSize="9" firstPageNumber="18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8"/>
  <sheetViews>
    <sheetView showZeros="0" workbookViewId="0">
      <selection activeCell="C8" sqref="C8:C11"/>
    </sheetView>
  </sheetViews>
  <sheetFormatPr defaultColWidth="9.14285714285714" defaultRowHeight="12"/>
  <cols>
    <col min="1" max="1" width="42.1428571428571" style="1" customWidth="1"/>
    <col min="2" max="3" width="21.5714285714286" style="1" customWidth="1"/>
    <col min="4" max="4" width="18.2857142857143" style="1" customWidth="1"/>
    <col min="5" max="5" width="21.8571428571429" style="1" customWidth="1"/>
    <col min="6" max="254" width="10.2857142857143" style="1" customWidth="1"/>
    <col min="255" max="16384" width="9.14285714285714" style="1"/>
  </cols>
  <sheetData>
    <row r="1" ht="54.75" customHeight="1" spans="1:254">
      <c r="A1" s="2" t="s">
        <v>49</v>
      </c>
      <c r="B1" s="2"/>
      <c r="C1" s="2"/>
      <c r="D1" s="2"/>
      <c r="E1" s="18"/>
      <c r="F1" s="1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ht="26.1" customHeight="1" spans="1:254">
      <c r="A2" s="26" t="s">
        <v>1</v>
      </c>
      <c r="B2" s="26"/>
      <c r="C2" s="26"/>
      <c r="D2" s="26"/>
      <c r="E2" s="18"/>
      <c r="F2" s="1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ht="44.45" customHeight="1" spans="1:254">
      <c r="A3" s="5" t="s">
        <v>50</v>
      </c>
      <c r="B3" s="5" t="s">
        <v>36</v>
      </c>
      <c r="C3" s="5" t="s">
        <v>37</v>
      </c>
      <c r="D3" s="5" t="s">
        <v>38</v>
      </c>
      <c r="E3" s="18"/>
      <c r="F3" s="1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ht="32.45" customHeight="1" spans="1:254">
      <c r="A4" s="13" t="s">
        <v>51</v>
      </c>
      <c r="B4" s="6">
        <f>B6+B8+B10+B12+B14+B17+B19</f>
        <v>31509</v>
      </c>
      <c r="C4" s="6">
        <f>C6+C8+C10+C12+C14+C17+C19</f>
        <v>30636</v>
      </c>
      <c r="D4" s="14">
        <f t="shared" ref="D4:D20" si="0">C4/B4</f>
        <v>0.972293630391317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ht="32.45" customHeight="1" spans="1:254">
      <c r="A5" s="13" t="s">
        <v>52</v>
      </c>
      <c r="B5" s="6">
        <f>B7+B9+B11+B13+B15+B18+B20</f>
        <v>31398</v>
      </c>
      <c r="C5" s="6">
        <f>C7+C9+C11+C13+C15+C18+C20</f>
        <v>30513</v>
      </c>
      <c r="D5" s="14">
        <f t="shared" si="0"/>
        <v>0.971813491305179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ht="32.45" customHeight="1" spans="1:254">
      <c r="A6" s="8" t="s">
        <v>9</v>
      </c>
      <c r="B6" s="9"/>
      <c r="C6" s="9"/>
      <c r="D6" s="16" t="e">
        <f t="shared" si="0"/>
        <v>#DIV/0!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32.45" customHeight="1" spans="1:254">
      <c r="A7" s="8" t="s">
        <v>53</v>
      </c>
      <c r="B7" s="9"/>
      <c r="C7" s="9"/>
      <c r="D7" s="16" t="e">
        <f t="shared" si="0"/>
        <v>#DIV/0!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ht="32.45" customHeight="1" spans="1:254">
      <c r="A8" s="8" t="s">
        <v>54</v>
      </c>
      <c r="B8" s="9">
        <v>31251</v>
      </c>
      <c r="C8" s="9">
        <v>30354</v>
      </c>
      <c r="D8" s="16">
        <f t="shared" si="0"/>
        <v>0.971296918498608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ht="32.45" customHeight="1" spans="1:254">
      <c r="A9" s="8" t="s">
        <v>53</v>
      </c>
      <c r="B9" s="9">
        <v>31146</v>
      </c>
      <c r="C9" s="9">
        <v>30254</v>
      </c>
      <c r="D9" s="16">
        <f t="shared" si="0"/>
        <v>0.971360688370898</v>
      </c>
      <c r="E9" s="1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ht="32.45" customHeight="1" spans="1:254">
      <c r="A10" s="8" t="s">
        <v>55</v>
      </c>
      <c r="B10" s="9">
        <v>258</v>
      </c>
      <c r="C10" s="9">
        <v>282</v>
      </c>
      <c r="D10" s="16">
        <f t="shared" si="0"/>
        <v>1.09302325581395</v>
      </c>
      <c r="E10" s="1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ht="32.45" customHeight="1" spans="1:254">
      <c r="A11" s="8" t="s">
        <v>53</v>
      </c>
      <c r="B11" s="9">
        <v>252</v>
      </c>
      <c r="C11" s="9">
        <v>259</v>
      </c>
      <c r="D11" s="16">
        <f t="shared" si="0"/>
        <v>1.02777777777778</v>
      </c>
      <c r="E11" s="18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ht="32.45" customHeight="1" spans="1:254">
      <c r="A12" s="8" t="s">
        <v>56</v>
      </c>
      <c r="B12" s="9"/>
      <c r="C12" s="9"/>
      <c r="D12" s="16" t="e">
        <f t="shared" si="0"/>
        <v>#DIV/0!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ht="32.45" customHeight="1" spans="1:254">
      <c r="A13" s="8" t="s">
        <v>57</v>
      </c>
      <c r="B13" s="9"/>
      <c r="C13" s="9"/>
      <c r="D13" s="16" t="e">
        <f t="shared" si="0"/>
        <v>#DIV/0!</v>
      </c>
      <c r="E13" s="18"/>
      <c r="F13" s="1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ht="32.45" customHeight="1" spans="1:254">
      <c r="A14" s="8" t="s">
        <v>58</v>
      </c>
      <c r="B14" s="9"/>
      <c r="C14" s="9"/>
      <c r="D14" s="16" t="e">
        <f t="shared" si="0"/>
        <v>#DIV/0!</v>
      </c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ht="32.45" customHeight="1" spans="1:254">
      <c r="A15" s="8" t="s">
        <v>57</v>
      </c>
      <c r="B15" s="9"/>
      <c r="C15" s="9"/>
      <c r="D15" s="16" t="e">
        <f t="shared" si="0"/>
        <v>#DIV/0!</v>
      </c>
      <c r="E15" s="18"/>
      <c r="F15" s="1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ht="32.45" customHeight="1" spans="1:254">
      <c r="A16" s="8" t="s">
        <v>59</v>
      </c>
      <c r="B16" s="9"/>
      <c r="C16" s="9"/>
      <c r="D16" s="16" t="e">
        <f t="shared" si="0"/>
        <v>#DIV/0!</v>
      </c>
      <c r="E16" s="18"/>
      <c r="F16" s="18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ht="32.45" customHeight="1" spans="1:254">
      <c r="A17" s="8" t="s">
        <v>60</v>
      </c>
      <c r="B17" s="9"/>
      <c r="C17" s="9"/>
      <c r="D17" s="16" t="e">
        <f t="shared" si="0"/>
        <v>#DIV/0!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ht="32.45" customHeight="1" spans="1:254">
      <c r="A18" s="8" t="s">
        <v>61</v>
      </c>
      <c r="B18" s="9"/>
      <c r="C18" s="9"/>
      <c r="D18" s="16" t="e">
        <f t="shared" si="0"/>
        <v>#DIV/0!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ht="32.45" customHeight="1" spans="1:254">
      <c r="A19" s="8" t="s">
        <v>62</v>
      </c>
      <c r="B19" s="9"/>
      <c r="C19" s="9"/>
      <c r="D19" s="16" t="e">
        <f t="shared" si="0"/>
        <v>#DIV/0!</v>
      </c>
      <c r="E19" s="18"/>
      <c r="F19" s="18"/>
      <c r="G19" s="1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ht="32.45" customHeight="1" spans="1:254">
      <c r="A20" s="8" t="s">
        <v>63</v>
      </c>
      <c r="B20" s="9"/>
      <c r="C20" s="9"/>
      <c r="D20" s="16" t="e">
        <f t="shared" si="0"/>
        <v>#DIV/0!</v>
      </c>
      <c r="E20" s="1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ht="16.5" customHeight="1" spans="1:254">
      <c r="A21" s="3"/>
      <c r="B21" s="18"/>
      <c r="C21" s="19"/>
      <c r="D21" s="1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ht="16.5" customHeight="1" spans="1:254">
      <c r="A22" s="3"/>
      <c r="B22" s="18"/>
      <c r="C22" s="19"/>
      <c r="D22" s="1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</row>
    <row r="23" ht="16.5" customHeight="1" spans="1:254">
      <c r="A23" s="3"/>
      <c r="B23" s="18"/>
      <c r="C23" s="19"/>
      <c r="D23" s="1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</row>
    <row r="24" ht="16.5" customHeight="1" spans="1:254">
      <c r="A24" s="3"/>
      <c r="B24" s="18"/>
      <c r="C24" s="19"/>
      <c r="D24" s="1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</row>
    <row r="25" ht="16.5" customHeight="1" spans="1:254">
      <c r="A25" s="3"/>
      <c r="B25" s="18"/>
      <c r="C25" s="19"/>
      <c r="D25" s="1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</row>
    <row r="26" ht="16.5" customHeight="1" spans="1:254">
      <c r="A26" s="3"/>
      <c r="B26" s="18"/>
      <c r="C26" s="19"/>
      <c r="D26" s="19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</row>
    <row r="27" ht="16.5" customHeight="1" spans="1:254">
      <c r="A27" s="3"/>
      <c r="B27" s="18"/>
      <c r="C27" s="19"/>
      <c r="D27" s="1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</row>
    <row r="28" ht="16.5" customHeight="1" spans="1:254">
      <c r="A28" s="3"/>
      <c r="B28" s="18"/>
      <c r="C28" s="19"/>
      <c r="D28" s="1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</row>
    <row r="29" ht="16.5" customHeight="1" spans="1:254">
      <c r="A29" s="3"/>
      <c r="B29" s="18"/>
      <c r="C29" s="19"/>
      <c r="D29" s="1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ht="16.5" customHeight="1" spans="1:254">
      <c r="A30" s="3"/>
      <c r="B30" s="18"/>
      <c r="C30" s="19"/>
      <c r="D30" s="1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ht="16.5" customHeight="1" spans="1:254">
      <c r="A31" s="3"/>
      <c r="B31" s="18"/>
      <c r="C31" s="19"/>
      <c r="D31" s="1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ht="16.5" customHeight="1" spans="1:254">
      <c r="A32" s="3"/>
      <c r="B32" s="18"/>
      <c r="C32" s="19"/>
      <c r="D32" s="1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</row>
    <row r="33" ht="16.5" customHeight="1" spans="1:254">
      <c r="A33" s="3"/>
      <c r="B33" s="18"/>
      <c r="C33" s="19"/>
      <c r="D33" s="1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</row>
    <row r="34" ht="16.5" customHeight="1" spans="1:254">
      <c r="A34" s="3"/>
      <c r="B34" s="18"/>
      <c r="C34" s="19"/>
      <c r="D34" s="19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</row>
    <row r="35" ht="16.5" customHeight="1" spans="1:254">
      <c r="A35" s="3"/>
      <c r="B35" s="18"/>
      <c r="C35" s="19"/>
      <c r="D35" s="19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</row>
    <row r="36" ht="16.5" customHeight="1" spans="1:254">
      <c r="A36" s="3"/>
      <c r="B36" s="18"/>
      <c r="C36" s="19"/>
      <c r="D36" s="19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</row>
    <row r="37" ht="16.5" customHeight="1" spans="1:254">
      <c r="A37" s="3"/>
      <c r="B37" s="18"/>
      <c r="C37" s="19"/>
      <c r="D37" s="19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</row>
    <row r="38" ht="16.5" customHeight="1" spans="1:254">
      <c r="A38" s="3"/>
      <c r="B38" s="18"/>
      <c r="C38" s="19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</row>
  </sheetData>
  <mergeCells count="2">
    <mergeCell ref="A1:D1"/>
    <mergeCell ref="A2:D2"/>
  </mergeCells>
  <printOptions horizontalCentered="1"/>
  <pageMargins left="0.354330708661417" right="0.236220472440945" top="0.78" bottom="0.55" header="0.48" footer="0.236220472440945"/>
  <pageSetup paperSize="9" firstPageNumber="19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1"/>
  <sheetViews>
    <sheetView showGridLines="0" showZeros="0" workbookViewId="0">
      <selection activeCell="C6" sqref="C6:C7"/>
    </sheetView>
  </sheetViews>
  <sheetFormatPr defaultColWidth="9.14285714285714" defaultRowHeight="12"/>
  <cols>
    <col min="1" max="1" width="48.5714285714286" style="1" customWidth="1"/>
    <col min="2" max="2" width="19.2857142857143" style="1" customWidth="1"/>
    <col min="3" max="3" width="19.7142857142857" style="1" customWidth="1"/>
    <col min="4" max="4" width="16.5714285714286" style="1" customWidth="1"/>
    <col min="5" max="5" width="15.2857142857143" style="1" customWidth="1"/>
    <col min="6" max="255" width="10.2857142857143" style="1" customWidth="1"/>
    <col min="256" max="16384" width="9.14285714285714" style="1"/>
  </cols>
  <sheetData>
    <row r="1" ht="39.4" customHeight="1" spans="1:255">
      <c r="A1" s="2" t="s">
        <v>64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21.75" customHeight="1" spans="1:255">
      <c r="A2" s="20" t="s">
        <v>1</v>
      </c>
      <c r="B2" s="20"/>
      <c r="C2" s="20"/>
      <c r="D2" s="2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40.7" customHeight="1" spans="1:255">
      <c r="A3" s="5" t="s">
        <v>50</v>
      </c>
      <c r="B3" s="5" t="s">
        <v>65</v>
      </c>
      <c r="C3" s="5" t="s">
        <v>66</v>
      </c>
      <c r="D3" s="5" t="s">
        <v>67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</row>
    <row r="4" ht="31.9" customHeight="1" spans="1:255">
      <c r="A4" s="5" t="s">
        <v>68</v>
      </c>
      <c r="B4" s="6">
        <f>B5+B6+B7+B8+B9+B10+B11</f>
        <v>4497</v>
      </c>
      <c r="C4" s="6">
        <f>C5+C6+C7+C8+C9+C10+C11</f>
        <v>5582</v>
      </c>
      <c r="D4" s="7">
        <f t="shared" ref="D4:D11" si="0">C4/B4</f>
        <v>1.24127195908383</v>
      </c>
      <c r="E4" s="2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31.9" customHeight="1" spans="1:255">
      <c r="A5" s="8" t="s">
        <v>69</v>
      </c>
      <c r="B5" s="9"/>
      <c r="C5" s="9"/>
      <c r="D5" s="10" t="e">
        <f t="shared" si="0"/>
        <v>#DIV/0!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31.9" customHeight="1" spans="1:255">
      <c r="A6" s="8" t="s">
        <v>70</v>
      </c>
      <c r="B6" s="9">
        <v>1194</v>
      </c>
      <c r="C6" s="9">
        <v>2282</v>
      </c>
      <c r="D6" s="10">
        <f t="shared" si="0"/>
        <v>1.91122278056951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31.9" customHeight="1" spans="1:255">
      <c r="A7" s="8" t="s">
        <v>71</v>
      </c>
      <c r="B7" s="9">
        <v>3303</v>
      </c>
      <c r="C7" s="9">
        <v>3300</v>
      </c>
      <c r="D7" s="10">
        <f t="shared" si="0"/>
        <v>0.999091734786558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31.9" customHeight="1" spans="1:255">
      <c r="A8" s="8" t="s">
        <v>72</v>
      </c>
      <c r="B8" s="9"/>
      <c r="C8" s="9"/>
      <c r="D8" s="10" t="e">
        <f t="shared" si="0"/>
        <v>#DIV/0!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31.9" customHeight="1" spans="1:255">
      <c r="A9" s="8" t="s">
        <v>73</v>
      </c>
      <c r="B9" s="9"/>
      <c r="C9" s="9"/>
      <c r="D9" s="10" t="e">
        <f t="shared" si="0"/>
        <v>#DIV/0!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31.9" customHeight="1" spans="1:255">
      <c r="A10" s="8" t="s">
        <v>74</v>
      </c>
      <c r="B10" s="9"/>
      <c r="C10" s="9"/>
      <c r="D10" s="10" t="e">
        <f t="shared" si="0"/>
        <v>#DIV/0!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31.9" customHeight="1" spans="1:255">
      <c r="A11" s="8" t="s">
        <v>75</v>
      </c>
      <c r="B11" s="9"/>
      <c r="C11" s="9"/>
      <c r="D11" s="10" t="e">
        <f t="shared" si="0"/>
        <v>#DIV/0!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25.15" customHeight="1" spans="1:255">
      <c r="A12" s="25"/>
      <c r="B12" s="25"/>
      <c r="C12" s="25"/>
      <c r="D12" s="2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16.5" customHeight="1" spans="1:255">
      <c r="A13" s="3"/>
      <c r="B13" s="11"/>
      <c r="C13" s="11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16.5" customHeight="1" spans="1:255">
      <c r="A14" s="3"/>
      <c r="B14" s="11"/>
      <c r="C14" s="11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16.5" customHeight="1" spans="1:255">
      <c r="A15" s="3"/>
      <c r="B15" s="11"/>
      <c r="C15" s="11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16.5" customHeight="1" spans="1:255">
      <c r="A16" s="3"/>
      <c r="B16" s="11"/>
      <c r="C16" s="11"/>
      <c r="D16" s="1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16.5" customHeight="1" spans="1:255">
      <c r="A17" s="3"/>
      <c r="B17" s="11"/>
      <c r="C17" s="11"/>
      <c r="D17" s="1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16.5" customHeight="1" spans="1:255">
      <c r="A18" s="3"/>
      <c r="B18" s="11"/>
      <c r="C18" s="11"/>
      <c r="D18" s="1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16.5" customHeight="1" spans="1:255">
      <c r="A19" s="3"/>
      <c r="B19" s="11"/>
      <c r="C19" s="11"/>
      <c r="D19" s="1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16.5" customHeight="1" spans="1:255">
      <c r="A20" s="3"/>
      <c r="B20" s="11"/>
      <c r="C20" s="11"/>
      <c r="D20" s="1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16.5" customHeight="1" spans="1:255">
      <c r="A21" s="3"/>
      <c r="B21" s="11"/>
      <c r="C21" s="11"/>
      <c r="D21" s="1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16.5" customHeight="1" spans="1:255">
      <c r="A22" s="3"/>
      <c r="B22" s="11"/>
      <c r="C22" s="11"/>
      <c r="D22" s="1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16.5" customHeight="1" spans="1:255">
      <c r="A23" s="3"/>
      <c r="B23" s="11"/>
      <c r="C23" s="11"/>
      <c r="D23" s="1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16.5" customHeight="1" spans="1:255">
      <c r="A24" s="3"/>
      <c r="B24" s="11"/>
      <c r="C24" s="11"/>
      <c r="D24" s="1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16.5" customHeight="1" spans="1:255">
      <c r="A25" s="3"/>
      <c r="B25" s="11"/>
      <c r="C25" s="11"/>
      <c r="D25" s="1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16.5" customHeight="1" spans="1:255">
      <c r="A26" s="3"/>
      <c r="B26" s="11"/>
      <c r="C26" s="11"/>
      <c r="D26" s="1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16.5" customHeight="1" spans="1:255">
      <c r="A27" s="3"/>
      <c r="B27" s="11"/>
      <c r="C27" s="11"/>
      <c r="D27" s="1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16.5" customHeight="1" spans="1:255">
      <c r="A28" s="3"/>
      <c r="B28" s="11"/>
      <c r="C28" s="11"/>
      <c r="D28" s="1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16.5" customHeight="1" spans="1:255">
      <c r="A29" s="3"/>
      <c r="B29" s="11"/>
      <c r="C29" s="11"/>
      <c r="D29" s="1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16.5" customHeight="1" spans="1:255">
      <c r="A30" s="3"/>
      <c r="B30" s="11"/>
      <c r="C30" s="11"/>
      <c r="D30" s="1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ht="16.5" customHeight="1" spans="1:255">
      <c r="A31" s="3"/>
      <c r="B31" s="11"/>
      <c r="C31" s="11"/>
      <c r="D31" s="1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ht="16.5" customHeight="1" spans="1:255">
      <c r="A32" s="3"/>
      <c r="B32" s="11"/>
      <c r="C32" s="11"/>
      <c r="D32" s="1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ht="16.5" customHeight="1" spans="1:255">
      <c r="A33" s="3"/>
      <c r="B33" s="11"/>
      <c r="C33" s="11"/>
      <c r="D33" s="1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ht="16.5" customHeight="1" spans="1:255">
      <c r="A34" s="3"/>
      <c r="B34" s="11"/>
      <c r="C34" s="11"/>
      <c r="D34" s="1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ht="16.5" customHeight="1" spans="1:255">
      <c r="A35" s="3"/>
      <c r="B35" s="11"/>
      <c r="C35" s="11"/>
      <c r="D35" s="1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ht="16.5" customHeight="1" spans="1:255">
      <c r="A36" s="3"/>
      <c r="B36" s="11"/>
      <c r="C36" s="11"/>
      <c r="D36" s="1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ht="16.5" customHeight="1" spans="1:255">
      <c r="A37" s="3"/>
      <c r="B37" s="11"/>
      <c r="C37" s="11"/>
      <c r="D37" s="1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ht="16.5" customHeight="1" spans="1:255">
      <c r="A38" s="3"/>
      <c r="B38" s="11"/>
      <c r="C38" s="11"/>
      <c r="D38" s="1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ht="16.5" customHeight="1" spans="1:255">
      <c r="A39" s="3"/>
      <c r="B39" s="11"/>
      <c r="C39" s="11"/>
      <c r="D39" s="1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ht="16.5" customHeight="1" spans="1:255">
      <c r="A40" s="3"/>
      <c r="B40" s="11"/>
      <c r="C40" s="11"/>
      <c r="D40" s="1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ht="16.5" customHeight="1" spans="1:255">
      <c r="A41" s="3"/>
      <c r="B41" s="11"/>
      <c r="C41" s="11"/>
      <c r="D41" s="1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</sheetData>
  <mergeCells count="3">
    <mergeCell ref="A1:D1"/>
    <mergeCell ref="A2:D2"/>
    <mergeCell ref="A12:D12"/>
  </mergeCells>
  <printOptions horizontalCentered="1"/>
  <pageMargins left="0.354330708661417" right="0.236220472440945" top="1.13" bottom="0.5" header="0.89" footer="0.236220472440945"/>
  <pageSetup paperSize="9" firstPageNumber="20" orientation="portrait" useFirstPageNumber="1" errors="blank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9"/>
  <sheetViews>
    <sheetView showZeros="0" workbookViewId="0">
      <selection activeCell="C19" sqref="C19"/>
    </sheetView>
  </sheetViews>
  <sheetFormatPr defaultColWidth="9.14285714285714" defaultRowHeight="12"/>
  <cols>
    <col min="1" max="1" width="41.5714285714286" style="1" customWidth="1"/>
    <col min="2" max="3" width="20.7142857142857" style="1" customWidth="1"/>
    <col min="4" max="4" width="16.5714285714286" style="1" customWidth="1"/>
    <col min="5" max="255" width="10.2857142857143" style="1" customWidth="1"/>
    <col min="256" max="16384" width="9.14285714285714" style="1"/>
  </cols>
  <sheetData>
    <row r="1" ht="37.5" customHeight="1" spans="1:255">
      <c r="A1" s="2" t="s">
        <v>76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22.7" customHeight="1" spans="1:255">
      <c r="A2" s="20" t="s">
        <v>1</v>
      </c>
      <c r="B2" s="20"/>
      <c r="C2" s="20"/>
      <c r="D2" s="2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45.75" customHeight="1" spans="1:255">
      <c r="A3" s="5" t="s">
        <v>35</v>
      </c>
      <c r="B3" s="5" t="s">
        <v>37</v>
      </c>
      <c r="C3" s="5" t="s">
        <v>7</v>
      </c>
      <c r="D3" s="5" t="s">
        <v>77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ht="20.1" customHeight="1" spans="1:255">
      <c r="A4" s="13" t="s">
        <v>39</v>
      </c>
      <c r="B4" s="6">
        <f t="shared" ref="B4:B7" si="0">B8+B12+B16+B20+B24+B28+B32</f>
        <v>26920</v>
      </c>
      <c r="C4" s="6">
        <f t="shared" ref="C4:C7" si="1">C8+C12+C16+C20+C24+C28+C32</f>
        <v>28942</v>
      </c>
      <c r="D4" s="14">
        <f t="shared" ref="D4:D35" si="2">IFERROR(C4/B4,0)</f>
        <v>1.07511144130758</v>
      </c>
      <c r="E4" s="3"/>
      <c r="F4" s="3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20.1" customHeight="1" spans="1:255">
      <c r="A5" s="13" t="s">
        <v>40</v>
      </c>
      <c r="B5" s="6">
        <f t="shared" si="0"/>
        <v>15621</v>
      </c>
      <c r="C5" s="6">
        <f t="shared" si="1"/>
        <v>16530</v>
      </c>
      <c r="D5" s="14">
        <f t="shared" si="2"/>
        <v>1.0581908968696</v>
      </c>
      <c r="E5" s="3"/>
      <c r="F5" s="3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20.1" customHeight="1" spans="1:255">
      <c r="A6" s="13" t="s">
        <v>41</v>
      </c>
      <c r="B6" s="6">
        <f t="shared" si="0"/>
        <v>46</v>
      </c>
      <c r="C6" s="6">
        <f t="shared" si="1"/>
        <v>50</v>
      </c>
      <c r="D6" s="14">
        <f t="shared" si="2"/>
        <v>1.08695652173913</v>
      </c>
      <c r="E6" s="3"/>
      <c r="F6" s="3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20.1" customHeight="1" spans="1:255">
      <c r="A7" s="13" t="s">
        <v>42</v>
      </c>
      <c r="B7" s="6">
        <f t="shared" si="0"/>
        <v>10640</v>
      </c>
      <c r="C7" s="6">
        <f t="shared" si="1"/>
        <v>12184</v>
      </c>
      <c r="D7" s="14">
        <f t="shared" si="2"/>
        <v>1.14511278195489</v>
      </c>
      <c r="E7" s="3"/>
      <c r="F7" s="3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20.1" customHeight="1" spans="1:255">
      <c r="A8" s="8" t="s">
        <v>8</v>
      </c>
      <c r="B8" s="9"/>
      <c r="C8" s="21"/>
      <c r="D8" s="16">
        <f t="shared" si="2"/>
        <v>0</v>
      </c>
      <c r="E8" s="3"/>
      <c r="F8" s="3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20.1" customHeight="1" spans="1:255">
      <c r="A9" s="8" t="s">
        <v>40</v>
      </c>
      <c r="B9" s="9"/>
      <c r="C9" s="21"/>
      <c r="D9" s="16">
        <f t="shared" si="2"/>
        <v>0</v>
      </c>
      <c r="E9" s="3"/>
      <c r="F9" s="3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20.1" customHeight="1" spans="1:255">
      <c r="A10" s="8" t="s">
        <v>41</v>
      </c>
      <c r="B10" s="9"/>
      <c r="C10" s="21"/>
      <c r="D10" s="16">
        <f t="shared" si="2"/>
        <v>0</v>
      </c>
      <c r="E10" s="3"/>
      <c r="F10" s="3"/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20.1" customHeight="1" spans="1:255">
      <c r="A11" s="8" t="s">
        <v>42</v>
      </c>
      <c r="B11" s="9"/>
      <c r="C11" s="21"/>
      <c r="D11" s="16">
        <f t="shared" si="2"/>
        <v>0</v>
      </c>
      <c r="E11" s="3"/>
      <c r="F11" s="3"/>
      <c r="G11" s="1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20.1" customHeight="1" spans="1:255">
      <c r="A12" s="8" t="s">
        <v>43</v>
      </c>
      <c r="B12" s="22">
        <v>25908</v>
      </c>
      <c r="C12" s="21">
        <v>27856</v>
      </c>
      <c r="D12" s="16">
        <f t="shared" si="2"/>
        <v>1.07518913077042</v>
      </c>
      <c r="E12" s="3"/>
      <c r="F12" s="3"/>
      <c r="G12" s="15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20.1" customHeight="1" spans="1:255">
      <c r="A13" s="8" t="s">
        <v>40</v>
      </c>
      <c r="B13" s="9">
        <v>14903</v>
      </c>
      <c r="C13" s="21">
        <v>15791</v>
      </c>
      <c r="D13" s="16">
        <f t="shared" si="2"/>
        <v>1.05958531839227</v>
      </c>
      <c r="E13" s="3"/>
      <c r="F13" s="3"/>
      <c r="G13" s="1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20.1" customHeight="1" spans="1:255">
      <c r="A14" s="8" t="s">
        <v>41</v>
      </c>
      <c r="B14" s="9">
        <v>21</v>
      </c>
      <c r="C14" s="21">
        <v>24</v>
      </c>
      <c r="D14" s="16">
        <f t="shared" si="2"/>
        <v>1.14285714285714</v>
      </c>
      <c r="E14" s="3"/>
      <c r="F14" s="3"/>
      <c r="G14" s="1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20.1" customHeight="1" spans="1:255">
      <c r="A15" s="8" t="s">
        <v>42</v>
      </c>
      <c r="B15" s="9">
        <v>10420</v>
      </c>
      <c r="C15" s="21">
        <v>11920</v>
      </c>
      <c r="D15" s="16">
        <f t="shared" si="2"/>
        <v>1.14395393474088</v>
      </c>
      <c r="E15" s="3"/>
      <c r="F15" s="3"/>
      <c r="G15" s="1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20.1" customHeight="1" spans="1:255">
      <c r="A16" s="8" t="s">
        <v>44</v>
      </c>
      <c r="B16" s="22">
        <v>1012</v>
      </c>
      <c r="C16" s="21">
        <v>1086</v>
      </c>
      <c r="D16" s="16">
        <f t="shared" si="2"/>
        <v>1.07312252964427</v>
      </c>
      <c r="E16" s="3"/>
      <c r="F16" s="3"/>
      <c r="G16" s="1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20.1" customHeight="1" spans="1:255">
      <c r="A17" s="8" t="s">
        <v>40</v>
      </c>
      <c r="B17" s="9">
        <v>718</v>
      </c>
      <c r="C17" s="21">
        <v>739</v>
      </c>
      <c r="D17" s="16">
        <f t="shared" si="2"/>
        <v>1.02924791086351</v>
      </c>
      <c r="E17" s="3"/>
      <c r="F17" s="3"/>
      <c r="G17" s="1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20.1" customHeight="1" spans="1:255">
      <c r="A18" s="8" t="s">
        <v>41</v>
      </c>
      <c r="B18" s="9">
        <v>25</v>
      </c>
      <c r="C18" s="21">
        <v>26</v>
      </c>
      <c r="D18" s="16">
        <f t="shared" si="2"/>
        <v>1.04</v>
      </c>
      <c r="E18" s="3"/>
      <c r="F18" s="3"/>
      <c r="G18" s="1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20.1" customHeight="1" spans="1:255">
      <c r="A19" s="8" t="s">
        <v>42</v>
      </c>
      <c r="B19" s="9">
        <v>220</v>
      </c>
      <c r="C19" s="21">
        <v>264</v>
      </c>
      <c r="D19" s="16">
        <f t="shared" si="2"/>
        <v>1.2</v>
      </c>
      <c r="E19" s="3"/>
      <c r="F19" s="3"/>
      <c r="G19" s="1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20.1" customHeight="1" spans="1:255">
      <c r="A20" s="8" t="s">
        <v>45</v>
      </c>
      <c r="B20" s="9"/>
      <c r="C20" s="21"/>
      <c r="D20" s="16">
        <f t="shared" si="2"/>
        <v>0</v>
      </c>
      <c r="E20" s="3"/>
      <c r="F20" s="3"/>
      <c r="G20" s="1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20.1" customHeight="1" spans="1:255">
      <c r="A21" s="8" t="s">
        <v>40</v>
      </c>
      <c r="B21" s="9"/>
      <c r="C21" s="21"/>
      <c r="D21" s="16">
        <f t="shared" si="2"/>
        <v>0</v>
      </c>
      <c r="E21" s="3"/>
      <c r="F21" s="3"/>
      <c r="G21" s="1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20.1" customHeight="1" spans="1:255">
      <c r="A22" s="8" t="s">
        <v>41</v>
      </c>
      <c r="B22" s="9"/>
      <c r="C22" s="21"/>
      <c r="D22" s="16">
        <f t="shared" si="2"/>
        <v>0</v>
      </c>
      <c r="E22" s="3"/>
      <c r="F22" s="3"/>
      <c r="G22" s="1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20.1" customHeight="1" spans="1:255">
      <c r="A23" s="8" t="s">
        <v>42</v>
      </c>
      <c r="B23" s="9"/>
      <c r="C23" s="21"/>
      <c r="D23" s="16">
        <f t="shared" si="2"/>
        <v>0</v>
      </c>
      <c r="E23" s="3"/>
      <c r="F23" s="3"/>
      <c r="G23" s="1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20.1" customHeight="1" spans="1:255">
      <c r="A24" s="8" t="s">
        <v>46</v>
      </c>
      <c r="B24" s="9"/>
      <c r="C24" s="21"/>
      <c r="D24" s="16">
        <f t="shared" si="2"/>
        <v>0</v>
      </c>
      <c r="E24" s="3"/>
      <c r="F24" s="3"/>
      <c r="G24" s="1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20.1" customHeight="1" spans="1:255">
      <c r="A25" s="8" t="s">
        <v>40</v>
      </c>
      <c r="B25" s="9"/>
      <c r="C25" s="21"/>
      <c r="D25" s="16">
        <f t="shared" si="2"/>
        <v>0</v>
      </c>
      <c r="E25" s="3"/>
      <c r="F25" s="3"/>
      <c r="G25" s="1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20.1" customHeight="1" spans="1:255">
      <c r="A26" s="8" t="s">
        <v>41</v>
      </c>
      <c r="B26" s="9"/>
      <c r="C26" s="21"/>
      <c r="D26" s="16">
        <f t="shared" si="2"/>
        <v>0</v>
      </c>
      <c r="E26" s="3"/>
      <c r="F26" s="3"/>
      <c r="G26" s="1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20.1" customHeight="1" spans="1:255">
      <c r="A27" s="8" t="s">
        <v>42</v>
      </c>
      <c r="B27" s="9"/>
      <c r="C27" s="21"/>
      <c r="D27" s="16">
        <f t="shared" si="2"/>
        <v>0</v>
      </c>
      <c r="E27" s="3"/>
      <c r="F27" s="3"/>
      <c r="G27" s="1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20.1" customHeight="1" spans="1:255">
      <c r="A28" s="8" t="s">
        <v>47</v>
      </c>
      <c r="B28" s="9"/>
      <c r="C28" s="21"/>
      <c r="D28" s="16">
        <f t="shared" si="2"/>
        <v>0</v>
      </c>
      <c r="E28" s="3"/>
      <c r="F28" s="3"/>
      <c r="G28" s="1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20.1" customHeight="1" spans="1:255">
      <c r="A29" s="8" t="s">
        <v>40</v>
      </c>
      <c r="B29" s="9"/>
      <c r="C29" s="21"/>
      <c r="D29" s="16">
        <f t="shared" si="2"/>
        <v>0</v>
      </c>
      <c r="E29" s="3"/>
      <c r="F29" s="3"/>
      <c r="G29" s="1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20.1" customHeight="1" spans="1:255">
      <c r="A30" s="8" t="s">
        <v>41</v>
      </c>
      <c r="B30" s="9"/>
      <c r="C30" s="21"/>
      <c r="D30" s="16">
        <f t="shared" si="2"/>
        <v>0</v>
      </c>
      <c r="E30" s="3"/>
      <c r="F30" s="3"/>
      <c r="G30" s="1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ht="20.1" customHeight="1" spans="1:255">
      <c r="A31" s="8" t="s">
        <v>42</v>
      </c>
      <c r="B31" s="9"/>
      <c r="C31" s="21"/>
      <c r="D31" s="16">
        <f t="shared" si="2"/>
        <v>0</v>
      </c>
      <c r="E31" s="3"/>
      <c r="F31" s="3"/>
      <c r="G31" s="1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ht="20.1" customHeight="1" spans="1:255">
      <c r="A32" s="8" t="s">
        <v>48</v>
      </c>
      <c r="B32" s="9"/>
      <c r="C32" s="21"/>
      <c r="D32" s="16">
        <f t="shared" si="2"/>
        <v>0</v>
      </c>
      <c r="E32" s="3"/>
      <c r="F32" s="3"/>
      <c r="G32" s="1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ht="20.1" customHeight="1" spans="1:255">
      <c r="A33" s="8" t="s">
        <v>40</v>
      </c>
      <c r="B33" s="9"/>
      <c r="C33" s="21"/>
      <c r="D33" s="16">
        <f t="shared" si="2"/>
        <v>0</v>
      </c>
      <c r="E33" s="3"/>
      <c r="F33" s="3"/>
      <c r="G33" s="1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ht="20.1" customHeight="1" spans="1:255">
      <c r="A34" s="8" t="s">
        <v>41</v>
      </c>
      <c r="B34" s="9"/>
      <c r="C34" s="21"/>
      <c r="D34" s="16">
        <f t="shared" si="2"/>
        <v>0</v>
      </c>
      <c r="E34" s="3"/>
      <c r="F34" s="3"/>
      <c r="G34" s="1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ht="20.1" customHeight="1" spans="1:255">
      <c r="A35" s="8" t="s">
        <v>42</v>
      </c>
      <c r="B35" s="9"/>
      <c r="C35" s="21"/>
      <c r="D35" s="16">
        <f t="shared" si="2"/>
        <v>0</v>
      </c>
      <c r="E35" s="3"/>
      <c r="F35" s="3"/>
      <c r="G35" s="1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ht="16.5" customHeight="1" spans="1:255">
      <c r="A36" s="3"/>
      <c r="B36" s="11"/>
      <c r="C36" s="1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ht="16.5" customHeight="1" spans="1:255">
      <c r="A37" s="3"/>
      <c r="B37" s="11"/>
      <c r="C37" s="1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ht="16.5" customHeight="1" spans="1:255">
      <c r="A38" s="3"/>
      <c r="B38" s="11"/>
      <c r="C38" s="1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ht="16.5" customHeight="1" spans="1:255">
      <c r="A39" s="3"/>
      <c r="B39" s="11"/>
      <c r="C39" s="1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ht="16.5" customHeight="1" spans="1:255">
      <c r="A40" s="3"/>
      <c r="B40" s="11"/>
      <c r="C40" s="11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ht="16.5" customHeight="1" spans="1:255">
      <c r="A41" s="3"/>
      <c r="B41" s="11"/>
      <c r="C41" s="11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ht="16.5" customHeight="1" spans="1:255">
      <c r="A42" s="3"/>
      <c r="B42" s="11"/>
      <c r="C42" s="11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ht="16.5" customHeight="1" spans="1:255">
      <c r="A43" s="3"/>
      <c r="B43" s="11"/>
      <c r="C43" s="11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ht="16.5" customHeight="1" spans="1:255">
      <c r="A44" s="3"/>
      <c r="B44" s="11"/>
      <c r="C44" s="11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ht="16.5" customHeight="1" spans="1:255">
      <c r="A45" s="3"/>
      <c r="B45" s="11"/>
      <c r="C45" s="11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ht="16.5" customHeight="1" spans="1:255">
      <c r="A46" s="3"/>
      <c r="B46" s="11"/>
      <c r="C46" s="11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ht="16.5" customHeight="1" spans="1:255">
      <c r="A47" s="3"/>
      <c r="B47" s="11"/>
      <c r="C47" s="11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ht="16.5" customHeight="1" spans="1:255">
      <c r="A48" s="3"/>
      <c r="B48" s="11"/>
      <c r="C48" s="11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</row>
    <row r="49" ht="16.5" customHeight="1" spans="1:255">
      <c r="A49" s="3"/>
      <c r="B49" s="11"/>
      <c r="C49" s="11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</row>
  </sheetData>
  <mergeCells count="2">
    <mergeCell ref="A1:D1"/>
    <mergeCell ref="A2:D2"/>
  </mergeCells>
  <printOptions horizontalCentered="1"/>
  <pageMargins left="0.354330708661417" right="0.236220472440945" top="0.46" bottom="0.433070866141732" header="0.236220472440945" footer="0.236220472440945"/>
  <pageSetup paperSize="9" firstPageNumber="21" orientation="portrait" useFirstPageNumber="1" errors="blank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3"/>
  <sheetViews>
    <sheetView showGridLines="0" showZeros="0" workbookViewId="0">
      <selection activeCell="C10" sqref="C10"/>
    </sheetView>
  </sheetViews>
  <sheetFormatPr defaultColWidth="9.14285714285714" defaultRowHeight="12"/>
  <cols>
    <col min="1" max="1" width="43.5714285714286" style="1" customWidth="1"/>
    <col min="2" max="3" width="19.5714285714286" style="1" customWidth="1"/>
    <col min="4" max="4" width="17.5714285714286" style="1" customWidth="1"/>
    <col min="5" max="5" width="10.8571428571429" style="1" customWidth="1"/>
    <col min="6" max="6" width="33.4285714285714" style="1" customWidth="1"/>
    <col min="7" max="255" width="10.2857142857143" style="1" customWidth="1"/>
    <col min="256" max="16384" width="9.14285714285714" style="1"/>
  </cols>
  <sheetData>
    <row r="1" ht="49.7" customHeight="1" spans="1:255">
      <c r="A1" s="2" t="s">
        <v>78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21.75" customHeight="1" spans="1:255">
      <c r="A2" s="4" t="s">
        <v>1</v>
      </c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52.5" customHeight="1" spans="1:255">
      <c r="A3" s="5" t="s">
        <v>50</v>
      </c>
      <c r="B3" s="5" t="s">
        <v>37</v>
      </c>
      <c r="C3" s="5" t="s">
        <v>7</v>
      </c>
      <c r="D3" s="5" t="s">
        <v>77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ht="30.6" customHeight="1" spans="1:255">
      <c r="A4" s="13" t="s">
        <v>51</v>
      </c>
      <c r="B4" s="6">
        <f>B6+B8+B10+B12+B14+B17+B19</f>
        <v>30636</v>
      </c>
      <c r="C4" s="6">
        <f>C6+C8+C10+C12+C14+C17+C19</f>
        <v>33068</v>
      </c>
      <c r="D4" s="14">
        <f t="shared" ref="D4:D20" si="0">C4/B4</f>
        <v>1.07938373155764</v>
      </c>
      <c r="E4" s="3"/>
      <c r="F4" s="3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30.6" customHeight="1" spans="1:255">
      <c r="A5" s="13" t="s">
        <v>52</v>
      </c>
      <c r="B5" s="6">
        <f>B7+B9+B11+B13+B15+B18+B20</f>
        <v>30513</v>
      </c>
      <c r="C5" s="6">
        <f>C7+C9+C11+C13+C15+C18+C20</f>
        <v>32945</v>
      </c>
      <c r="D5" s="14">
        <f t="shared" si="0"/>
        <v>1.07970373283519</v>
      </c>
      <c r="E5" s="3"/>
      <c r="F5" s="3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30.6" customHeight="1" spans="1:255">
      <c r="A6" s="8" t="s">
        <v>9</v>
      </c>
      <c r="B6" s="9"/>
      <c r="C6" s="9"/>
      <c r="D6" s="16" t="e">
        <f t="shared" si="0"/>
        <v>#DIV/0!</v>
      </c>
      <c r="E6" s="3"/>
      <c r="F6" s="3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30.6" customHeight="1" spans="1:255">
      <c r="A7" s="8" t="s">
        <v>53</v>
      </c>
      <c r="B7" s="9"/>
      <c r="C7" s="9"/>
      <c r="D7" s="16" t="e">
        <f t="shared" si="0"/>
        <v>#DIV/0!</v>
      </c>
      <c r="E7" s="3"/>
      <c r="F7" s="3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30.6" customHeight="1" spans="1:255">
      <c r="A8" s="8" t="s">
        <v>54</v>
      </c>
      <c r="B8" s="9">
        <v>30354</v>
      </c>
      <c r="C8" s="9">
        <v>32721</v>
      </c>
      <c r="D8" s="16">
        <f t="shared" si="0"/>
        <v>1.07797983791263</v>
      </c>
      <c r="E8" s="3"/>
      <c r="F8" s="3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30.6" customHeight="1" spans="1:255">
      <c r="A9" s="8" t="s">
        <v>53</v>
      </c>
      <c r="B9" s="9">
        <v>30254</v>
      </c>
      <c r="C9" s="9">
        <v>32621</v>
      </c>
      <c r="D9" s="16">
        <f t="shared" si="0"/>
        <v>1.07823758841806</v>
      </c>
      <c r="E9" s="3"/>
      <c r="F9" s="3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30.6" customHeight="1" spans="1:255">
      <c r="A10" s="8" t="s">
        <v>55</v>
      </c>
      <c r="B10" s="9">
        <v>282</v>
      </c>
      <c r="C10" s="9">
        <v>347</v>
      </c>
      <c r="D10" s="16">
        <f t="shared" si="0"/>
        <v>1.23049645390071</v>
      </c>
      <c r="E10" s="3"/>
      <c r="F10" s="3"/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30.6" customHeight="1" spans="1:255">
      <c r="A11" s="8" t="s">
        <v>53</v>
      </c>
      <c r="B11" s="9">
        <v>259</v>
      </c>
      <c r="C11" s="17">
        <v>324</v>
      </c>
      <c r="D11" s="16">
        <f t="shared" si="0"/>
        <v>1.25096525096525</v>
      </c>
      <c r="E11" s="3"/>
      <c r="F11" s="3"/>
      <c r="G11" s="1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30.6" customHeight="1" spans="1:255">
      <c r="A12" s="8" t="s">
        <v>56</v>
      </c>
      <c r="B12" s="9"/>
      <c r="C12" s="9"/>
      <c r="D12" s="16" t="e">
        <f t="shared" si="0"/>
        <v>#DIV/0!</v>
      </c>
      <c r="E12" s="3"/>
      <c r="F12" s="3"/>
      <c r="G12" s="15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30.6" customHeight="1" spans="1:255">
      <c r="A13" s="8" t="s">
        <v>57</v>
      </c>
      <c r="B13" s="9"/>
      <c r="C13" s="9"/>
      <c r="D13" s="16" t="e">
        <f t="shared" si="0"/>
        <v>#DIV/0!</v>
      </c>
      <c r="E13" s="3"/>
      <c r="F13" s="18"/>
      <c r="G13" s="1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30.6" customHeight="1" spans="1:255">
      <c r="A14" s="8" t="s">
        <v>58</v>
      </c>
      <c r="B14" s="9"/>
      <c r="C14" s="9"/>
      <c r="D14" s="16" t="e">
        <f t="shared" si="0"/>
        <v>#DIV/0!</v>
      </c>
      <c r="E14" s="3"/>
      <c r="F14" s="18"/>
      <c r="G14" s="1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30.6" customHeight="1" spans="1:255">
      <c r="A15" s="8" t="s">
        <v>57</v>
      </c>
      <c r="B15" s="9"/>
      <c r="C15" s="9"/>
      <c r="D15" s="16" t="e">
        <f t="shared" si="0"/>
        <v>#DIV/0!</v>
      </c>
      <c r="E15" s="3"/>
      <c r="F15" s="18"/>
      <c r="G15" s="1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30.6" customHeight="1" spans="1:255">
      <c r="A16" s="8" t="s">
        <v>59</v>
      </c>
      <c r="B16" s="9"/>
      <c r="C16" s="9"/>
      <c r="D16" s="16" t="e">
        <f t="shared" si="0"/>
        <v>#DIV/0!</v>
      </c>
      <c r="E16" s="3"/>
      <c r="F16" s="18"/>
      <c r="G16" s="1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30.6" customHeight="1" spans="1:255">
      <c r="A17" s="8" t="s">
        <v>60</v>
      </c>
      <c r="B17" s="9"/>
      <c r="C17" s="9"/>
      <c r="D17" s="16" t="e">
        <f t="shared" si="0"/>
        <v>#DIV/0!</v>
      </c>
      <c r="E17" s="3"/>
      <c r="F17" s="3"/>
      <c r="G17" s="1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30.6" customHeight="1" spans="1:255">
      <c r="A18" s="8" t="s">
        <v>61</v>
      </c>
      <c r="B18" s="9"/>
      <c r="C18" s="9"/>
      <c r="D18" s="16" t="e">
        <f t="shared" si="0"/>
        <v>#DIV/0!</v>
      </c>
      <c r="E18" s="3"/>
      <c r="F18" s="18"/>
      <c r="G18" s="1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30.6" customHeight="1" spans="1:255">
      <c r="A19" s="8" t="s">
        <v>62</v>
      </c>
      <c r="B19" s="9"/>
      <c r="C19" s="9"/>
      <c r="D19" s="16" t="e">
        <f t="shared" si="0"/>
        <v>#DIV/0!</v>
      </c>
      <c r="E19" s="3"/>
      <c r="F19" s="18"/>
      <c r="G19" s="1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30.6" customHeight="1" spans="1:255">
      <c r="A20" s="8" t="s">
        <v>63</v>
      </c>
      <c r="B20" s="9"/>
      <c r="C20" s="9"/>
      <c r="D20" s="16" t="e">
        <f t="shared" si="0"/>
        <v>#DIV/0!</v>
      </c>
      <c r="E20" s="3"/>
      <c r="F20" s="18"/>
      <c r="G20" s="1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16.5" customHeight="1" spans="1:255">
      <c r="A21" s="3"/>
      <c r="B21" s="19"/>
      <c r="C21" s="19"/>
      <c r="D21" s="1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16.5" customHeight="1" spans="1:255">
      <c r="A22" s="3"/>
      <c r="B22" s="19"/>
      <c r="C22" s="19"/>
      <c r="D22" s="1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16.5" customHeight="1" spans="1:255">
      <c r="A23" s="3"/>
      <c r="B23" s="19"/>
      <c r="C23" s="19"/>
      <c r="D23" s="1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16.5" customHeight="1" spans="1:255">
      <c r="A24" s="3"/>
      <c r="B24" s="19"/>
      <c r="C24" s="19"/>
      <c r="D24" s="1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16.5" customHeight="1" spans="1:255">
      <c r="A25" s="3"/>
      <c r="B25" s="19"/>
      <c r="C25" s="19"/>
      <c r="D25" s="1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16.5" customHeight="1" spans="1:255">
      <c r="A26" s="3"/>
      <c r="B26" s="19"/>
      <c r="C26" s="19"/>
      <c r="D26" s="1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16.5" customHeight="1" spans="1:255">
      <c r="A27" s="3"/>
      <c r="B27" s="19"/>
      <c r="C27" s="19"/>
      <c r="D27" s="18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16.5" customHeight="1" spans="1:255">
      <c r="A28" s="3"/>
      <c r="B28" s="19"/>
      <c r="C28" s="19"/>
      <c r="D28" s="1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16.5" customHeight="1" spans="1:255">
      <c r="A29" s="3"/>
      <c r="B29" s="19"/>
      <c r="C29" s="19"/>
      <c r="D29" s="1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16.5" customHeight="1" spans="1:255">
      <c r="A30" s="3"/>
      <c r="B30" s="19"/>
      <c r="C30" s="19"/>
      <c r="D30" s="18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ht="16.5" customHeight="1" spans="1:255">
      <c r="A31" s="3"/>
      <c r="B31" s="19"/>
      <c r="C31" s="19"/>
      <c r="D31" s="1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ht="16.5" customHeight="1" spans="1:255">
      <c r="A32" s="3"/>
      <c r="B32" s="19"/>
      <c r="C32" s="19"/>
      <c r="D32" s="1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ht="16.5" customHeight="1" spans="1:255">
      <c r="A33" s="3"/>
      <c r="B33" s="19"/>
      <c r="C33" s="19"/>
      <c r="D33" s="1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</sheetData>
  <mergeCells count="2">
    <mergeCell ref="A1:D1"/>
    <mergeCell ref="A2:D2"/>
  </mergeCells>
  <printOptions horizontalCentered="1"/>
  <pageMargins left="0.354330708661417" right="0.236220472440945" top="0.95" bottom="0.5" header="0.52" footer="0.236220472440945"/>
  <pageSetup paperSize="9" firstPageNumber="22" orientation="portrait" useFirstPageNumber="1" errors="blank"/>
  <headerFooter alignWithMargins="0">
    <oddFooter>&amp;C&amp;12-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0"/>
  <sheetViews>
    <sheetView showGridLines="0" showZeros="0" tabSelected="1" workbookViewId="0">
      <selection activeCell="F19" sqref="F19"/>
    </sheetView>
  </sheetViews>
  <sheetFormatPr defaultColWidth="9.14285714285714" defaultRowHeight="12"/>
  <cols>
    <col min="1" max="1" width="49.5714285714286" style="1" customWidth="1"/>
    <col min="2" max="3" width="20.1428571428571" style="1" customWidth="1"/>
    <col min="4" max="4" width="16.1428571428571" style="1" customWidth="1"/>
    <col min="5" max="255" width="10.2857142857143" style="1" customWidth="1"/>
    <col min="256" max="16384" width="9.14285714285714" style="1"/>
  </cols>
  <sheetData>
    <row r="1" ht="36.75" customHeight="1" spans="1:255">
      <c r="A1" s="2" t="s">
        <v>79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22.7" customHeight="1" spans="1:255">
      <c r="A2" s="4" t="s">
        <v>1</v>
      </c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45" customHeight="1" spans="1:255">
      <c r="A3" s="5" t="s">
        <v>50</v>
      </c>
      <c r="B3" s="5" t="s">
        <v>66</v>
      </c>
      <c r="C3" s="5" t="s">
        <v>80</v>
      </c>
      <c r="D3" s="5" t="s">
        <v>81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ht="32.45" customHeight="1" spans="1:255">
      <c r="A4" s="5" t="s">
        <v>68</v>
      </c>
      <c r="B4" s="6">
        <f>B5+B6+B7+B8+B9+B10+B11</f>
        <v>5582</v>
      </c>
      <c r="C4" s="6">
        <f>C5+C6+C7+C8+C9+C10+C11</f>
        <v>6986</v>
      </c>
      <c r="D4" s="7">
        <f t="shared" ref="D4:D11" si="0">IFERROR(C4/B4,0)</f>
        <v>1.2515227517019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32.45" customHeight="1" spans="1:255">
      <c r="A5" s="8" t="s">
        <v>69</v>
      </c>
      <c r="B5" s="9"/>
      <c r="C5" s="9"/>
      <c r="D5" s="10">
        <f t="shared" si="0"/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32.45" customHeight="1" spans="1:255">
      <c r="A6" s="8" t="s">
        <v>70</v>
      </c>
      <c r="B6" s="9">
        <v>2282</v>
      </c>
      <c r="C6" s="9">
        <v>2947</v>
      </c>
      <c r="D6" s="10">
        <f t="shared" si="0"/>
        <v>1.29141104294479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32.45" customHeight="1" spans="1:255">
      <c r="A7" s="8" t="s">
        <v>71</v>
      </c>
      <c r="B7" s="9">
        <v>3300</v>
      </c>
      <c r="C7" s="9">
        <v>4039</v>
      </c>
      <c r="D7" s="10">
        <f t="shared" si="0"/>
        <v>1.22393939393939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32.45" customHeight="1" spans="1:255">
      <c r="A8" s="8" t="s">
        <v>72</v>
      </c>
      <c r="B8" s="9"/>
      <c r="C8" s="9"/>
      <c r="D8" s="10">
        <f t="shared" si="0"/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32.45" customHeight="1" spans="1:255">
      <c r="A9" s="8" t="s">
        <v>73</v>
      </c>
      <c r="B9" s="9"/>
      <c r="C9" s="9"/>
      <c r="D9" s="10">
        <f t="shared" si="0"/>
        <v>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32.45" customHeight="1" spans="1:255">
      <c r="A10" s="8" t="s">
        <v>74</v>
      </c>
      <c r="B10" s="9"/>
      <c r="C10" s="9"/>
      <c r="D10" s="10">
        <f t="shared" si="0"/>
        <v>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32.45" customHeight="1" spans="1:255">
      <c r="A11" s="8" t="s">
        <v>75</v>
      </c>
      <c r="B11" s="9"/>
      <c r="C11" s="9"/>
      <c r="D11" s="10">
        <f t="shared" si="0"/>
        <v>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16.5" customHeight="1" spans="1:255">
      <c r="A12" s="3"/>
      <c r="B12" s="11"/>
      <c r="C12" s="11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16.5" customHeight="1" spans="1:255">
      <c r="A13" s="3"/>
      <c r="B13" s="11"/>
      <c r="C13" s="11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16.5" customHeight="1" spans="1:255">
      <c r="A14" s="3"/>
      <c r="B14" s="11"/>
      <c r="C14" s="11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16.5" customHeight="1" spans="1:255">
      <c r="A15" s="3"/>
      <c r="B15" s="11"/>
      <c r="C15" s="11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16.5" customHeight="1" spans="1:255">
      <c r="A16" s="3"/>
      <c r="B16" s="11"/>
      <c r="C16" s="11"/>
      <c r="D16" s="1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16.5" customHeight="1" spans="1:255">
      <c r="A17" s="3"/>
      <c r="B17" s="11"/>
      <c r="C17" s="11"/>
      <c r="D17" s="1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16.5" customHeight="1" spans="1:255">
      <c r="A18" s="3"/>
      <c r="B18" s="11"/>
      <c r="C18" s="11"/>
      <c r="D18" s="1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16.5" customHeight="1" spans="1:255">
      <c r="A19" s="3"/>
      <c r="B19" s="11"/>
      <c r="C19" s="11"/>
      <c r="D19" s="1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16.5" customHeight="1" spans="1:255">
      <c r="A20" s="3"/>
      <c r="B20" s="11"/>
      <c r="C20" s="11"/>
      <c r="D20" s="1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16.5" customHeight="1" spans="1:255">
      <c r="A21" s="3"/>
      <c r="B21" s="11"/>
      <c r="C21" s="11"/>
      <c r="D21" s="1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16.5" customHeight="1" spans="1:255">
      <c r="A22" s="3"/>
      <c r="B22" s="11"/>
      <c r="C22" s="11"/>
      <c r="D22" s="1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16.5" customHeight="1" spans="1:255">
      <c r="A23" s="3"/>
      <c r="B23" s="11"/>
      <c r="C23" s="11"/>
      <c r="D23" s="1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16.5" customHeight="1" spans="1:255">
      <c r="A24" s="3"/>
      <c r="B24" s="11"/>
      <c r="C24" s="11"/>
      <c r="D24" s="1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16.5" customHeight="1" spans="1:255">
      <c r="A25" s="3"/>
      <c r="B25" s="11"/>
      <c r="C25" s="11"/>
      <c r="D25" s="1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16.5" customHeight="1" spans="1:255">
      <c r="A26" s="3"/>
      <c r="B26" s="11"/>
      <c r="C26" s="11"/>
      <c r="D26" s="1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16.5" customHeight="1" spans="1:255">
      <c r="A27" s="3"/>
      <c r="B27" s="11"/>
      <c r="C27" s="11"/>
      <c r="D27" s="1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16.5" customHeight="1" spans="1:255">
      <c r="A28" s="3"/>
      <c r="B28" s="11"/>
      <c r="C28" s="11"/>
      <c r="D28" s="1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16.5" customHeight="1" spans="1:255">
      <c r="A29" s="3"/>
      <c r="B29" s="11"/>
      <c r="C29" s="11"/>
      <c r="D29" s="1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16.5" customHeight="1" spans="1:255">
      <c r="A30" s="3"/>
      <c r="B30" s="11"/>
      <c r="C30" s="11"/>
      <c r="D30" s="1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</sheetData>
  <mergeCells count="2">
    <mergeCell ref="A1:D1"/>
    <mergeCell ref="A2:D2"/>
  </mergeCells>
  <printOptions horizontalCentered="1"/>
  <pageMargins left="0.354330708661417" right="0.236220472440945" top="0.95" bottom="0.55" header="0.63" footer="0.236220472440945"/>
  <pageSetup paperSize="9" firstPageNumber="2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表8-本级平衡 </vt:lpstr>
      <vt:lpstr>表9-2023年本级收入执行</vt:lpstr>
      <vt:lpstr>表10-2023年本级支出执行</vt:lpstr>
      <vt:lpstr>表11-2023年本级结余执行</vt:lpstr>
      <vt:lpstr>表12-2024年本级收入预算</vt:lpstr>
      <vt:lpstr>表13-2024年本级支出预算</vt:lpstr>
      <vt:lpstr>表14-2024年本级结余预算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2024-03-11T09:26:36Z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E815E1053DBB452CB5A839D886A0C42F</vt:lpwstr>
  </property>
</Properties>
</file>